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<sst xmlns="http://schemas.openxmlformats.org/spreadsheetml/2006/main" count="424" uniqueCount="233">
  <si>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</si>
  <si>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</si>
  <si>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</si>
  <si>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</si>
  <si>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</si>
  <si>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</si>
  <si>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</si>
  <si>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</si>
  <si>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</si>
  <si>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</si>
  <si>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</si>
  <si>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</si>
  <si>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</si>
  <si>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</si>
  <si>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</si>
  <si>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</si>
  <si>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</si>
  <si>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</si>
  <si>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</si>
  <si>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</si>
  <si>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</si>
  <si>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</si>
  <si>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</si>
  <si>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</si>
  <si>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</si>
  <si>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</si>
  <si>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</si>
  <si>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</si>
  <si>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</si>
  <si>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</si>
  <si>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</si>
  <si>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</si>
  <si>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</si>
  <si>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</si>
  <si>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</si>
  <si>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</si>
  <si>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</si>
  <si>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</si>
  <si>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</si>
  <si>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</si>
  <si>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</si>
  <si>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</si>
  <si>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</si>
  <si>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</si>
  <si>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</si>
  <si>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</si>
  <si>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</si>
  <si>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</si>
  <si>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</si>
  <si>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</si>
  <si>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</si>
  <si>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</si>
  <si>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</si>
  <si>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</si>
  <si>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</si>
  <si>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</si>
  <si>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</si>
  <si>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</si>
  <si>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</si>
  <si>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</si>
  <si>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</si>
  <si>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</si>
  <si>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</si>
  <si>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</si>
  <si>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</si>
  <si>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</si>
  <si>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</si>
  <si>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</si>
  <si>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</si>
  <si>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</si>
  <si>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DN200污水连接管：200m,覆土0.7m</t>
  </si>
  <si>
    <t>48W1</t>
  </si>
  <si>
    <t>48W2</t>
  </si>
  <si>
    <t>48W3</t>
  </si>
  <si>
    <t>48W4</t>
  </si>
  <si>
    <t>48W5</t>
  </si>
  <si>
    <t>48W6</t>
  </si>
  <si>
    <t>48W7</t>
  </si>
  <si>
    <t>48W8</t>
  </si>
  <si>
    <t>48W9</t>
  </si>
  <si>
    <t>48W10</t>
  </si>
  <si>
    <t>48W</t>
  </si>
  <si>
    <t>48W13</t>
  </si>
  <si>
    <t>48W15</t>
  </si>
  <si>
    <t>48W16</t>
  </si>
  <si>
    <t>48W17</t>
  </si>
  <si>
    <t>48W19</t>
  </si>
  <si>
    <t>48W18</t>
  </si>
  <si>
    <t>48W20</t>
  </si>
  <si>
    <t>48W21</t>
  </si>
  <si>
    <t>48W22</t>
  </si>
  <si>
    <t>48W23</t>
  </si>
  <si>
    <t>48W24</t>
  </si>
  <si>
    <t>48W25</t>
  </si>
  <si>
    <t>48W26</t>
  </si>
  <si>
    <t>48W27</t>
  </si>
  <si>
    <t>48W28</t>
  </si>
  <si>
    <t>48W29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</si>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</sst>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 "/>
    <numFmt numFmtId="178" formatCode="0.0_ ;[Red]\-0.0\ "/>
    <numFmt numFmtId="179" formatCode="0_ "/>
    <numFmt numFmtId="180" formatCode="0.00_ "/>
    <numFmt numFmtId="181" formatCode="0.000_ "/>
    <numFmt numFmtId="182" formatCode="0.00_ ;[Red]\-0.00\ "/>
    <numFmt numFmtId="183" formatCode="0.000_);[Red]\(0.000\)"/>
    <numFmt numFmtId="184" formatCode="0.000_ ;[Red]\-0.00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9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3" fontId="0" fillId="0" borderId="0" xfId="0" applyNumberFormat="1" applyAlignment="1"/>
    <xf numFmtId="183" fontId="10" fillId="2" borderId="1" xfId="0" applyNumberFormat="1" applyFont="1" applyFill="1" applyBorder="1">
      <alignment vertical="center"/>
    </xf>
    <xf numFmtId="183" fontId="10" fillId="2" borderId="1" xfId="0" applyNumberFormat="1" applyFont="1" applyFill="1" applyBorder="1" applyAlignment="1"/>
    <xf numFmtId="183" fontId="10" fillId="3" borderId="1" xfId="0" applyNumberFormat="1" applyFont="1" applyFill="1" applyBorder="1" applyAlignment="1"/>
    <xf numFmtId="183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83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1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3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4" fontId="0" fillId="3" borderId="1" xfId="0" applyNumberFormat="1" applyFill="1" applyBorder="1">
      <alignment vertical="center"/>
    </xf>
    <xf numFmtId="184" fontId="0" fillId="0" borderId="1" xfId="0" applyNumberFormat="1" applyBorder="1">
      <alignment vertical="center"/>
    </xf>
    <xf numFmtId="184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3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4" fontId="1" fillId="3" borderId="5" xfId="0" applyNumberFormat="1" applyFont="1" applyFill="1" applyBorder="1" applyAlignment="1">
      <alignment horizontal="center" vertical="center"/>
    </xf>
    <xf numFmtId="184" fontId="1" fillId="0" borderId="6" xfId="0" applyNumberFormat="1" applyFont="1" applyBorder="1" applyAlignment="1">
      <alignment horizontal="center" vertical="center"/>
    </xf>
    <xf numFmtId="184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4" fontId="6" fillId="3" borderId="1" xfId="0" applyNumberFormat="1" applyFont="1" applyFill="1" applyBorder="1" applyAlignment="1">
      <alignment horizontal="center" vertical="center" wrapText="1"/>
    </xf>
    <xf numFmtId="184" fontId="6" fillId="0" borderId="1" xfId="0" applyNumberFormat="1" applyFont="1" applyBorder="1" applyAlignment="1">
      <alignment horizontal="center" vertical="center" wrapText="1"/>
    </xf>
    <xf numFmtId="184" fontId="6" fillId="5" borderId="1" xfId="0" applyNumberFormat="1" applyFont="1" applyFill="1" applyBorder="1" applyAlignment="1">
      <alignment horizontal="center" vertical="center" wrapText="1"/>
    </xf>
    <xf numFmtId="184" fontId="11" fillId="3" borderId="1" xfId="0" applyNumberFormat="1" applyFont="1" applyFill="1" applyBorder="1">
      <alignment vertical="center"/>
    </xf>
    <xf numFmtId="184" fontId="11" fillId="0" borderId="1" xfId="0" applyNumberFormat="1" applyFont="1" applyBorder="1">
      <alignment vertical="center"/>
    </xf>
    <xf numFmtId="184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4" fontId="1" fillId="0" borderId="7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11" fillId="2" borderId="1" xfId="0" applyNumberFormat="1" applyFont="1" applyFill="1" applyBorder="1">
      <alignment vertical="center"/>
    </xf>
    <xf numFmtId="178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15" zoomScaleNormal="115" workbookViewId="0">
      <pane xSplit="21" ySplit="2" topLeftCell="V3" activePane="bottomRight" state="frozenSplit"/>
      <selection/>
      <selection pane="topRight"/>
      <selection pane="bottomLeft"/>
      <selection pane="bottomRight" activeCell="I35" sqref="I35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9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 t="shared" ref="T3:T19" si="2">IF(G3=0,0,IF(OR(AE3&lt;0.5,AF3&lt;0.5),"Y",0))</f>
        <v>0</v>
      </c>
      <c r="V3" s="137">
        <f t="shared" ref="V3:V66" si="3">IF(G3=0,0,IF(NOT(H3=0),H3,V2))</f>
        <v>0</v>
      </c>
      <c r="W3" s="138">
        <f>IF($G3=0,0,D3)</f>
        <v>0</v>
      </c>
      <c r="X3" s="138">
        <f t="shared" ref="X3:Y18" si="4">IF($G3=0,0,E3)</f>
        <v>0</v>
      </c>
      <c r="Y3" s="138">
        <f t="shared" si="4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5">IF($G3=0,0,E4)</f>
        <v>0</v>
      </c>
      <c r="AC3" s="138">
        <f t="shared" si="5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6">IF(G4=0,0,IF((MAX(AL4,AM4)+AJ4)&gt;6,"顶管",IF((MAX(AL4,AM4)+AJ4)&gt;5,"D",IF((MAX(AL4,AM4)+AJ4)&gt;4,"C",IF((MAX(AL4,AM4)+AJ4)&gt;3,"B",IF((MAX(AL4,AM4)+AJ4)&gt;1,"A","无"))))))</f>
        <v>0</v>
      </c>
      <c r="T4" s="113">
        <f t="shared" si="2"/>
        <v>0</v>
      </c>
      <c r="V4" s="137">
        <f t="shared" si="3"/>
        <v>0</v>
      </c>
      <c r="W4" s="138">
        <f t="shared" ref="W4:W67" si="7">IF($G4=0,0,D4)</f>
        <v>0</v>
      </c>
      <c r="X4" s="138">
        <f t="shared" si="4"/>
        <v>0</v>
      </c>
      <c r="Y4" s="138">
        <f t="shared" si="4"/>
        <v>0</v>
      </c>
      <c r="Z4" s="138">
        <f>Y4+LOOKUP(V4,Sheet2!A$3:A$24,Sheet2!J$3:J$24)</f>
        <v>0</v>
      </c>
      <c r="AA4" s="138">
        <f t="shared" ref="AA4:AA67" si="8">IF($G4=0,0,D5)</f>
        <v>0</v>
      </c>
      <c r="AB4" s="138">
        <f t="shared" si="5"/>
        <v>0</v>
      </c>
      <c r="AC4" s="138">
        <f t="shared" si="5"/>
        <v>0</v>
      </c>
      <c r="AD4" s="138">
        <f>AC4+LOOKUP(V4,Sheet2!A$3:A$24,Sheet2!J$3:J$24)</f>
        <v>0</v>
      </c>
      <c r="AE4" s="138">
        <f t="shared" ref="AE4:AE67" si="9">X4-Z4</f>
        <v>0</v>
      </c>
      <c r="AF4" s="138">
        <f t="shared" ref="AF4:AF67" si="10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1">IF(G4=0,0,IF(W4=0,X4-Y4+AH4+AI4,W4-Y4+AH4+AI4))</f>
        <v>0</v>
      </c>
      <c r="AM4" s="138">
        <f t="shared" ref="AM4:AM67" si="12">IF(G4=0,0,IF(AA4=0,AB4-AC4+AH4+AI4,AA4-AC4+AH4+AI4))</f>
        <v>0</v>
      </c>
      <c r="AN4" s="138">
        <f t="shared" ref="AN4:AN67" si="13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4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5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6">IF(O4=1,(AQ4+AR4)*(AN4-P4)/AN4,AQ4+AR4)</f>
        <v>0</v>
      </c>
      <c r="BO4" s="124">
        <f t="shared" ref="BO4:BO67" si="17">P4*G4*AO4</f>
        <v>0</v>
      </c>
      <c r="BP4" s="115"/>
      <c r="BQ4" s="56">
        <f t="shared" ref="BQ4:BQ67" si="18">BP4/0.35*(AN4+2+AJ4)</f>
        <v>0</v>
      </c>
      <c r="BR4" s="52">
        <f t="shared" ref="BR4:BR67" si="19">IF(OR(S4="a",S4="E",S4="无"),BN4,0)</f>
        <v>0</v>
      </c>
      <c r="BS4" s="52">
        <f t="shared" ref="BS4:BS67" si="20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1">(MAX(AL4,AM4)+AJ4)*1+AO4*0.5</f>
        <v>0</v>
      </c>
      <c r="BV4" s="52">
        <f t="shared" ref="BV4:BV67" si="22">(MAX(AL4,AM4)+AJ4)*2+AO4*0.5</f>
        <v>0</v>
      </c>
      <c r="BW4" s="32">
        <f t="shared" ref="BW4:BW67" si="23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6"/>
        <v>0</v>
      </c>
      <c r="T5" s="113">
        <f t="shared" si="2"/>
        <v>0</v>
      </c>
      <c r="V5" s="137">
        <f t="shared" si="3"/>
        <v>0</v>
      </c>
      <c r="W5" s="138">
        <f t="shared" si="7"/>
        <v>0</v>
      </c>
      <c r="X5" s="138">
        <f t="shared" si="4"/>
        <v>0</v>
      </c>
      <c r="Y5" s="138">
        <f t="shared" si="4"/>
        <v>0</v>
      </c>
      <c r="Z5" s="138">
        <f>Y5+LOOKUP(V5,Sheet2!A$3:A$24,Sheet2!J$3:J$24)</f>
        <v>0</v>
      </c>
      <c r="AA5" s="138">
        <f t="shared" si="8"/>
        <v>0</v>
      </c>
      <c r="AB5" s="138">
        <f t="shared" si="5"/>
        <v>0</v>
      </c>
      <c r="AC5" s="138">
        <f t="shared" si="5"/>
        <v>0</v>
      </c>
      <c r="AD5" s="138">
        <f>AC5+LOOKUP(V5,Sheet2!A$3:A$24,Sheet2!J$3:J$24)</f>
        <v>0</v>
      </c>
      <c r="AE5" s="138">
        <f t="shared" si="9"/>
        <v>0</v>
      </c>
      <c r="AF5" s="138">
        <f t="shared" si="10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1"/>
        <v>0</v>
      </c>
      <c r="AM5" s="138">
        <f t="shared" si="12"/>
        <v>0</v>
      </c>
      <c r="AN5" s="138">
        <f t="shared" si="13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4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5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6"/>
        <v>0</v>
      </c>
      <c r="BO5" s="124">
        <f t="shared" si="17"/>
        <v>0</v>
      </c>
      <c r="BP5" s="115"/>
      <c r="BQ5" s="56">
        <f t="shared" si="18"/>
        <v>0</v>
      </c>
      <c r="BR5" s="52">
        <f t="shared" si="19"/>
        <v>0</v>
      </c>
      <c r="BS5" s="52">
        <f t="shared" si="20"/>
        <v>0</v>
      </c>
      <c r="BT5" s="52">
        <f>IF(OR(LOOKUP(V5,Sheet2!A$3:A$25,Sheet2!B$3:B$25)=1,G5=0),0,AW5-AO5*0.2*G5)</f>
        <v>0</v>
      </c>
      <c r="BU5" s="52">
        <f t="shared" si="21"/>
        <v>0</v>
      </c>
      <c r="BV5" s="52">
        <f t="shared" si="22"/>
        <v>0</v>
      </c>
      <c r="BW5" s="32">
        <f t="shared" si="23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6"/>
        <v>0</v>
      </c>
      <c r="T6" s="113">
        <f t="shared" si="2"/>
        <v>0</v>
      </c>
      <c r="V6" s="137">
        <f t="shared" si="3"/>
        <v>0</v>
      </c>
      <c r="W6" s="138">
        <f t="shared" si="7"/>
        <v>0</v>
      </c>
      <c r="X6" s="138">
        <f t="shared" si="4"/>
        <v>0</v>
      </c>
      <c r="Y6" s="138">
        <f t="shared" si="4"/>
        <v>0</v>
      </c>
      <c r="Z6" s="138">
        <f>Y6+LOOKUP(V6,Sheet2!A$3:A$24,Sheet2!J$3:J$24)</f>
        <v>0</v>
      </c>
      <c r="AA6" s="138">
        <f t="shared" si="8"/>
        <v>0</v>
      </c>
      <c r="AB6" s="138">
        <f t="shared" si="5"/>
        <v>0</v>
      </c>
      <c r="AC6" s="138">
        <f t="shared" si="5"/>
        <v>0</v>
      </c>
      <c r="AD6" s="138">
        <f>AC6+LOOKUP(V6,Sheet2!A$3:A$24,Sheet2!J$3:J$24)</f>
        <v>0</v>
      </c>
      <c r="AE6" s="138">
        <f t="shared" si="9"/>
        <v>0</v>
      </c>
      <c r="AF6" s="138">
        <f t="shared" si="10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1"/>
        <v>0</v>
      </c>
      <c r="AM6" s="138">
        <f t="shared" si="12"/>
        <v>0</v>
      </c>
      <c r="AN6" s="138">
        <f t="shared" si="13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4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5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6"/>
        <v>0</v>
      </c>
      <c r="BO6" s="124">
        <f t="shared" si="17"/>
        <v>0</v>
      </c>
      <c r="BP6" s="115"/>
      <c r="BQ6" s="56">
        <f t="shared" si="18"/>
        <v>0</v>
      </c>
      <c r="BR6" s="52">
        <f t="shared" si="19"/>
        <v>0</v>
      </c>
      <c r="BS6" s="52">
        <f t="shared" si="20"/>
        <v>0</v>
      </c>
      <c r="BT6" s="52">
        <f>IF(OR(LOOKUP(V6,Sheet2!A$3:A$25,Sheet2!B$3:B$25)=1,G6=0),0,AW6-AO6*0.2*G6)</f>
        <v>0</v>
      </c>
      <c r="BU6" s="52">
        <f t="shared" si="21"/>
        <v>0</v>
      </c>
      <c r="BV6" s="52">
        <f t="shared" si="22"/>
        <v>0</v>
      </c>
      <c r="BW6" s="32">
        <f t="shared" si="23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6"/>
        <v>0</v>
      </c>
      <c r="T7" s="113">
        <f t="shared" si="2"/>
        <v>0</v>
      </c>
      <c r="V7" s="137">
        <f t="shared" si="3"/>
        <v>0</v>
      </c>
      <c r="W7" s="138">
        <f t="shared" si="7"/>
        <v>0</v>
      </c>
      <c r="X7" s="138">
        <f t="shared" si="4"/>
        <v>0</v>
      </c>
      <c r="Y7" s="138">
        <f t="shared" si="4"/>
        <v>0</v>
      </c>
      <c r="Z7" s="138">
        <f>Y7+LOOKUP(V7,Sheet2!A$3:A$24,Sheet2!J$3:J$24)</f>
        <v>0</v>
      </c>
      <c r="AA7" s="138">
        <f t="shared" si="8"/>
        <v>0</v>
      </c>
      <c r="AB7" s="138">
        <f t="shared" si="5"/>
        <v>0</v>
      </c>
      <c r="AC7" s="138">
        <f t="shared" si="5"/>
        <v>0</v>
      </c>
      <c r="AD7" s="138">
        <f>AC7+LOOKUP(V7,Sheet2!A$3:A$24,Sheet2!J$3:J$24)</f>
        <v>0</v>
      </c>
      <c r="AE7" s="138">
        <f t="shared" si="9"/>
        <v>0</v>
      </c>
      <c r="AF7" s="138">
        <f t="shared" si="10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1"/>
        <v>0</v>
      </c>
      <c r="AM7" s="138">
        <f t="shared" si="12"/>
        <v>0</v>
      </c>
      <c r="AN7" s="138">
        <f t="shared" si="13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4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5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6"/>
        <v>0</v>
      </c>
      <c r="BO7" s="124">
        <f t="shared" si="17"/>
        <v>0</v>
      </c>
      <c r="BP7" s="115"/>
      <c r="BQ7" s="56">
        <f t="shared" si="18"/>
        <v>0</v>
      </c>
      <c r="BR7" s="52">
        <f t="shared" si="19"/>
        <v>0</v>
      </c>
      <c r="BS7" s="52">
        <f t="shared" si="20"/>
        <v>0</v>
      </c>
      <c r="BT7" s="52">
        <f>IF(OR(LOOKUP(V7,Sheet2!A$3:A$25,Sheet2!B$3:B$25)=1,G7=0),0,AW7-AO7*0.2*G7)</f>
        <v>0</v>
      </c>
      <c r="BU7" s="52">
        <f t="shared" si="21"/>
        <v>0</v>
      </c>
      <c r="BV7" s="52">
        <f t="shared" si="22"/>
        <v>0</v>
      </c>
      <c r="BW7" s="32">
        <f t="shared" si="23"/>
        <v>0</v>
      </c>
    </row>
    <row r="8" ht="15" customHeight="1" spans="1:75">
      <c r="A8" s="110"/>
      <c r="B8" s="32">
        <v>0.9</v>
      </c>
      <c r="D8" s="110">
        <f t="shared" si="0"/>
        <v>0.42</v>
      </c>
      <c r="E8" s="32">
        <v>0.9</v>
      </c>
      <c r="F8" s="110">
        <v>0</v>
      </c>
      <c r="G8" s="32">
        <v>200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6"/>
        <v>A</v>
      </c>
      <c r="T8" s="113">
        <f t="shared" si="2"/>
        <v>0</v>
      </c>
      <c r="V8" s="137">
        <f t="shared" si="3"/>
        <v>0.2</v>
      </c>
      <c r="W8" s="138">
        <f t="shared" si="7"/>
        <v>0.42</v>
      </c>
      <c r="X8" s="138">
        <f t="shared" si="4"/>
        <v>0.9</v>
      </c>
      <c r="Y8" s="138">
        <f t="shared" si="4"/>
        <v>0</v>
      </c>
      <c r="Z8" s="138">
        <f>Y8+LOOKUP(V8,Sheet2!A$3:A$24,Sheet2!J$3:J$24)</f>
        <v>0.1975</v>
      </c>
      <c r="AA8" s="138">
        <f t="shared" si="8"/>
        <v>0.42</v>
      </c>
      <c r="AB8" s="138">
        <f t="shared" si="5"/>
        <v>0.9</v>
      </c>
      <c r="AC8" s="138">
        <f t="shared" si="5"/>
        <v>0</v>
      </c>
      <c r="AD8" s="138">
        <f>AC8+LOOKUP(V8,Sheet2!A$3:A$24,Sheet2!J$3:J$24)</f>
        <v>0.1975</v>
      </c>
      <c r="AE8" s="138">
        <f t="shared" si="9"/>
        <v>0.7025</v>
      </c>
      <c r="AF8" s="138">
        <f t="shared" si="10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1"/>
        <v>0.6225</v>
      </c>
      <c r="AM8" s="138">
        <f t="shared" si="12"/>
        <v>0.6225</v>
      </c>
      <c r="AN8" s="138">
        <f t="shared" si="13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4"/>
        <v>131.97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56.1071998284954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69.579614864325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641</v>
      </c>
      <c r="BC8" s="159">
        <f t="shared" si="15"/>
        <v>694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6"/>
        <v>131.97</v>
      </c>
      <c r="BO8" s="124">
        <f t="shared" si="17"/>
        <v>0</v>
      </c>
      <c r="BP8" s="115"/>
      <c r="BQ8" s="56">
        <f t="shared" si="18"/>
        <v>0</v>
      </c>
      <c r="BR8" s="52">
        <f t="shared" si="19"/>
        <v>131.97</v>
      </c>
      <c r="BS8" s="52">
        <f t="shared" si="20"/>
        <v>0</v>
      </c>
      <c r="BT8" s="52">
        <f>IF(OR(LOOKUP(V8,Sheet2!A$3:A$25,Sheet2!B$3:B$25)=1,G8=0),0,AW8-AO8*0.2*G8)</f>
        <v>13.7071998284954</v>
      </c>
      <c r="BU8" s="52">
        <f t="shared" si="21"/>
        <v>1.6325</v>
      </c>
      <c r="BV8" s="52">
        <f t="shared" si="22"/>
        <v>2.735</v>
      </c>
      <c r="BW8" s="32">
        <f t="shared" si="23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F9" s="110">
        <v>0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6"/>
        <v>0</v>
      </c>
      <c r="T9" s="113">
        <f t="shared" si="2"/>
        <v>0</v>
      </c>
      <c r="V9" s="137">
        <f t="shared" si="3"/>
        <v>0</v>
      </c>
      <c r="W9" s="138">
        <f t="shared" si="7"/>
        <v>0</v>
      </c>
      <c r="X9" s="138">
        <f t="shared" si="4"/>
        <v>0</v>
      </c>
      <c r="Y9" s="138">
        <f t="shared" si="4"/>
        <v>0</v>
      </c>
      <c r="Z9" s="138">
        <f>Y9+LOOKUP(V9,Sheet2!A$3:A$24,Sheet2!J$3:J$24)</f>
        <v>0</v>
      </c>
      <c r="AA9" s="138">
        <f t="shared" si="8"/>
        <v>0</v>
      </c>
      <c r="AB9" s="138">
        <f t="shared" si="5"/>
        <v>0</v>
      </c>
      <c r="AC9" s="138">
        <f t="shared" si="5"/>
        <v>0</v>
      </c>
      <c r="AD9" s="138">
        <f>AC9+LOOKUP(V9,Sheet2!A$3:A$24,Sheet2!J$3:J$24)</f>
        <v>0</v>
      </c>
      <c r="AE9" s="138">
        <f t="shared" si="9"/>
        <v>0</v>
      </c>
      <c r="AF9" s="138">
        <f t="shared" si="10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1"/>
        <v>0</v>
      </c>
      <c r="AM9" s="138">
        <f t="shared" si="12"/>
        <v>0</v>
      </c>
      <c r="AN9" s="138">
        <f t="shared" si="13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4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5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6"/>
        <v>0</v>
      </c>
      <c r="BO9" s="124">
        <f t="shared" si="17"/>
        <v>0</v>
      </c>
      <c r="BP9" s="115"/>
      <c r="BQ9" s="56">
        <f t="shared" si="18"/>
        <v>0</v>
      </c>
      <c r="BR9" s="52">
        <f t="shared" si="19"/>
        <v>0</v>
      </c>
      <c r="BS9" s="52">
        <f t="shared" si="20"/>
        <v>0</v>
      </c>
      <c r="BT9" s="52">
        <f>IF(OR(LOOKUP(V9,Sheet2!A$3:A$25,Sheet2!B$3:B$25)=1,G9=0),0,AW9-AO9*0.2*G9)</f>
        <v>0</v>
      </c>
      <c r="BU9" s="52">
        <f t="shared" si="21"/>
        <v>0.48</v>
      </c>
      <c r="BV9" s="52">
        <f t="shared" si="22"/>
        <v>0.96</v>
      </c>
      <c r="BW9" s="32">
        <f t="shared" si="23"/>
        <v>0</v>
      </c>
    </row>
    <row r="10" spans="1:75">
      <c r="A10" s="110"/>
      <c r="D10" s="110">
        <f t="shared" ref="D10:D52" si="27">IF(AND(B10=0,E10=0),0,IF(B10&gt;E10,E10-C10-AJ10,IF(AJ10&gt;(E10-B10),E10-AJ10-C10,B10-C10)))</f>
        <v>0</v>
      </c>
      <c r="E10" s="32"/>
      <c r="I10" s="32">
        <v>0.48</v>
      </c>
      <c r="J10" s="32">
        <v>0.48</v>
      </c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6"/>
        <v>0</v>
      </c>
      <c r="T10" s="113">
        <f t="shared" si="2"/>
        <v>0</v>
      </c>
      <c r="V10" s="137">
        <f t="shared" si="3"/>
        <v>0</v>
      </c>
      <c r="W10" s="138">
        <f t="shared" si="7"/>
        <v>0</v>
      </c>
      <c r="X10" s="138">
        <f t="shared" si="4"/>
        <v>0</v>
      </c>
      <c r="Y10" s="138">
        <f t="shared" si="4"/>
        <v>0</v>
      </c>
      <c r="Z10" s="138">
        <f>Y10+LOOKUP(V10,Sheet2!A$3:A$24,Sheet2!J$3:J$24)</f>
        <v>0</v>
      </c>
      <c r="AA10" s="138">
        <f t="shared" si="8"/>
        <v>0</v>
      </c>
      <c r="AB10" s="138">
        <f t="shared" si="5"/>
        <v>0</v>
      </c>
      <c r="AC10" s="138">
        <f t="shared" si="5"/>
        <v>0</v>
      </c>
      <c r="AD10" s="138">
        <f>AC10+LOOKUP(V10,Sheet2!A$3:A$24,Sheet2!J$3:J$24)</f>
        <v>0</v>
      </c>
      <c r="AE10" s="138">
        <f t="shared" si="9"/>
        <v>0</v>
      </c>
      <c r="AF10" s="138">
        <f t="shared" si="10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1"/>
        <v>0</v>
      </c>
      <c r="AM10" s="138">
        <f t="shared" si="12"/>
        <v>0</v>
      </c>
      <c r="AN10" s="138">
        <f t="shared" si="13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4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5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6"/>
        <v>0</v>
      </c>
      <c r="BO10" s="124">
        <f t="shared" si="17"/>
        <v>0</v>
      </c>
      <c r="BP10" s="115"/>
      <c r="BQ10" s="56">
        <f t="shared" si="18"/>
        <v>0</v>
      </c>
      <c r="BR10" s="52">
        <f t="shared" si="19"/>
        <v>0</v>
      </c>
      <c r="BS10" s="52">
        <f t="shared" si="20"/>
        <v>0</v>
      </c>
      <c r="BT10" s="52">
        <f>IF(OR(LOOKUP(V10,Sheet2!A$3:A$25,Sheet2!B$3:B$25)=1,G10=0),0,AW10-AO10*0.2*G10)</f>
        <v>0</v>
      </c>
      <c r="BU10" s="52">
        <f t="shared" si="21"/>
        <v>0</v>
      </c>
      <c r="BV10" s="52">
        <f t="shared" si="22"/>
        <v>0</v>
      </c>
      <c r="BW10" s="32">
        <f t="shared" si="23"/>
        <v>0</v>
      </c>
    </row>
    <row r="11" spans="1:75">
      <c r="A11" s="110" t="s">
        <v>71</v>
      </c>
      <c r="B11" s="32">
        <v>8.73</v>
      </c>
      <c r="D11" s="110">
        <f t="shared" si="27"/>
        <v>8.25</v>
      </c>
      <c r="E11" s="32">
        <v>8.73</v>
      </c>
      <c r="F11" s="110">
        <v>7.97</v>
      </c>
      <c r="G11" s="32">
        <v>7.5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6"/>
        <v>A</v>
      </c>
      <c r="T11" s="113" t="str">
        <f t="shared" si="2"/>
        <v>Y</v>
      </c>
      <c r="V11" s="137">
        <f t="shared" si="3"/>
        <v>0.3</v>
      </c>
      <c r="W11" s="138">
        <f t="shared" si="7"/>
        <v>8.25</v>
      </c>
      <c r="X11" s="138">
        <f t="shared" si="4"/>
        <v>8.73</v>
      </c>
      <c r="Y11" s="138">
        <f t="shared" si="4"/>
        <v>7.97</v>
      </c>
      <c r="Z11" s="138">
        <f>Y11+LOOKUP(V11,Sheet2!A$3:A$24,Sheet2!J$3:J$24)</f>
        <v>8.31</v>
      </c>
      <c r="AA11" s="138">
        <f t="shared" si="8"/>
        <v>8.24</v>
      </c>
      <c r="AB11" s="138">
        <f t="shared" si="5"/>
        <v>8.72</v>
      </c>
      <c r="AC11" s="138">
        <f t="shared" si="5"/>
        <v>7.947</v>
      </c>
      <c r="AD11" s="138">
        <f>AC11+LOOKUP(V11,Sheet2!A$3:A$24,Sheet2!J$3:J$24)</f>
        <v>8.287</v>
      </c>
      <c r="AE11" s="138">
        <f t="shared" si="9"/>
        <v>0.42</v>
      </c>
      <c r="AF11" s="138">
        <f t="shared" si="10"/>
        <v>0.433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1"/>
        <v>0.59</v>
      </c>
      <c r="AM11" s="138">
        <f t="shared" si="12"/>
        <v>0.603</v>
      </c>
      <c r="AN11" s="138">
        <f t="shared" si="13"/>
        <v>0.5965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15"/>
      <c r="AQ11" s="152">
        <f t="shared" si="14"/>
        <v>5.54745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0.72675</v>
      </c>
      <c r="AV11" s="154">
        <f>IF(AND(AE11&gt;3.5,AF11&gt;3.5),LOOKUP(Sheet1!V11,Sheet2!A$3:A$24,Sheet2!W$3:W$24),LOOKUP(V11,Sheet2!A$3:A$24,Sheet2!V$3:V$24))*G11</f>
        <v>0.915329751393337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2.2467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2.32908403764722</v>
      </c>
      <c r="BB11" s="158">
        <f>IF(S11="A",LOOKUP(S11,Sheet3!F$2:F$9,Sheet3!H$2:H$9)*(AN11+AJ11+0.5)*G11*IF(L11=1,2,IF(L11=2,1,0)),0)</f>
        <v>23.6475</v>
      </c>
      <c r="BC11" s="159">
        <f t="shared" si="15"/>
        <v>25.765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6"/>
        <v>5.54745</v>
      </c>
      <c r="BO11" s="124">
        <f t="shared" si="17"/>
        <v>0</v>
      </c>
      <c r="BP11" s="115"/>
      <c r="BQ11" s="56">
        <f t="shared" si="18"/>
        <v>0</v>
      </c>
      <c r="BR11" s="52">
        <f t="shared" si="19"/>
        <v>5.54745</v>
      </c>
      <c r="BS11" s="52">
        <f t="shared" si="20"/>
        <v>0</v>
      </c>
      <c r="BT11" s="52">
        <f>IF(OR(LOOKUP(V11,Sheet2!A$3:A$25,Sheet2!B$3:B$25)=1,G11=0),0,AW11-AO11*0.2*G11)</f>
        <v>0</v>
      </c>
      <c r="BU11" s="52">
        <f t="shared" si="21"/>
        <v>1.703</v>
      </c>
      <c r="BV11" s="52">
        <f t="shared" si="22"/>
        <v>2.786</v>
      </c>
      <c r="BW11" s="32">
        <f t="shared" si="23"/>
        <v>0</v>
      </c>
    </row>
    <row r="12" spans="1:75">
      <c r="A12" s="110" t="s">
        <v>72</v>
      </c>
      <c r="B12" s="32">
        <v>8.72</v>
      </c>
      <c r="D12" s="110">
        <f t="shared" si="27"/>
        <v>8.24</v>
      </c>
      <c r="E12" s="32">
        <v>8.72</v>
      </c>
      <c r="F12" s="110">
        <v>7.947</v>
      </c>
      <c r="G12" s="32">
        <v>0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6"/>
        <v>0</v>
      </c>
      <c r="T12" s="113">
        <f t="shared" si="2"/>
        <v>0</v>
      </c>
      <c r="V12" s="137">
        <f t="shared" si="3"/>
        <v>0</v>
      </c>
      <c r="W12" s="138">
        <f t="shared" si="7"/>
        <v>0</v>
      </c>
      <c r="X12" s="138">
        <f t="shared" si="4"/>
        <v>0</v>
      </c>
      <c r="Y12" s="138">
        <f t="shared" si="4"/>
        <v>0</v>
      </c>
      <c r="Z12" s="138">
        <f>Y12+LOOKUP(V12,Sheet2!A$3:A$24,Sheet2!J$3:J$24)</f>
        <v>0</v>
      </c>
      <c r="AA12" s="138">
        <f t="shared" si="8"/>
        <v>0</v>
      </c>
      <c r="AB12" s="138">
        <f t="shared" si="5"/>
        <v>0</v>
      </c>
      <c r="AC12" s="138">
        <f t="shared" si="5"/>
        <v>0</v>
      </c>
      <c r="AD12" s="138">
        <f>AC12+LOOKUP(V12,Sheet2!A$3:A$24,Sheet2!J$3:J$24)</f>
        <v>0</v>
      </c>
      <c r="AE12" s="138">
        <f t="shared" si="9"/>
        <v>0</v>
      </c>
      <c r="AF12" s="138">
        <f t="shared" si="10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1"/>
        <v>0</v>
      </c>
      <c r="AM12" s="138">
        <f t="shared" si="12"/>
        <v>0</v>
      </c>
      <c r="AN12" s="138">
        <f t="shared" si="13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4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5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6"/>
        <v>0</v>
      </c>
      <c r="BO12" s="124">
        <f t="shared" si="17"/>
        <v>0</v>
      </c>
      <c r="BP12" s="115"/>
      <c r="BQ12" s="56">
        <f t="shared" si="18"/>
        <v>0</v>
      </c>
      <c r="BR12" s="52">
        <f t="shared" si="19"/>
        <v>0</v>
      </c>
      <c r="BS12" s="52">
        <f t="shared" si="20"/>
        <v>0</v>
      </c>
      <c r="BT12" s="52">
        <f>IF(OR(LOOKUP(V12,Sheet2!A$3:A$25,Sheet2!B$3:B$25)=1,G12=0),0,AW12-AO12*0.2*G12)</f>
        <v>0</v>
      </c>
      <c r="BU12" s="52">
        <f t="shared" si="21"/>
        <v>0.48</v>
      </c>
      <c r="BV12" s="52">
        <f t="shared" si="22"/>
        <v>0.96</v>
      </c>
      <c r="BW12" s="32">
        <f t="shared" si="23"/>
        <v>0</v>
      </c>
    </row>
    <row r="13" spans="1:75">
      <c r="A13" s="110" t="s">
        <v>73</v>
      </c>
      <c r="B13" s="32">
        <v>8.61</v>
      </c>
      <c r="D13" s="110">
        <f t="shared" si="27"/>
        <v>8.13</v>
      </c>
      <c r="E13" s="32">
        <v>8.61</v>
      </c>
      <c r="F13" s="110">
        <v>7.951</v>
      </c>
      <c r="G13" s="32">
        <v>6.8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6"/>
        <v>无</v>
      </c>
      <c r="T13" s="113" t="str">
        <f t="shared" si="2"/>
        <v>Y</v>
      </c>
      <c r="V13" s="137">
        <f t="shared" si="3"/>
        <v>0.3</v>
      </c>
      <c r="W13" s="138">
        <f t="shared" si="7"/>
        <v>8.13</v>
      </c>
      <c r="X13" s="138">
        <f t="shared" si="4"/>
        <v>8.61</v>
      </c>
      <c r="Y13" s="138">
        <f t="shared" si="4"/>
        <v>7.951</v>
      </c>
      <c r="Z13" s="138">
        <f>Y13+LOOKUP(V13,Sheet2!A$3:A$24,Sheet2!J$3:J$24)</f>
        <v>8.291</v>
      </c>
      <c r="AA13" s="138">
        <f t="shared" si="8"/>
        <v>7.78</v>
      </c>
      <c r="AB13" s="138">
        <f t="shared" si="5"/>
        <v>8.26</v>
      </c>
      <c r="AC13" s="138">
        <f t="shared" si="5"/>
        <v>7.61</v>
      </c>
      <c r="AD13" s="138">
        <f>AC13+LOOKUP(V13,Sheet2!A$3:A$24,Sheet2!J$3:J$24)</f>
        <v>7.95</v>
      </c>
      <c r="AE13" s="138">
        <f t="shared" si="9"/>
        <v>0.318999999999999</v>
      </c>
      <c r="AF13" s="138">
        <f t="shared" si="10"/>
        <v>0.31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1"/>
        <v>0.488999999999999</v>
      </c>
      <c r="AM13" s="138">
        <f t="shared" si="12"/>
        <v>0.479999999999999</v>
      </c>
      <c r="AN13" s="138">
        <f t="shared" si="13"/>
        <v>0.484499999999999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0.98</v>
      </c>
      <c r="AP13" s="115"/>
      <c r="AQ13" s="152">
        <f t="shared" si="14"/>
        <v>3.22870799999999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0.65892</v>
      </c>
      <c r="AV13" s="154">
        <f>IF(AND(AE13&gt;3.5,AF13&gt;3.5),LOOKUP(Sheet1!V13,Sheet2!A$3:A$24,Sheet2!W$3:W$24),LOOKUP(V13,Sheet2!A$3:A$24,Sheet2!V$3:V$24))*G13</f>
        <v>0.829898974596626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0.771732000000002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2.11170286080015</v>
      </c>
      <c r="BB13" s="158">
        <f>IF(S13="A",LOOKUP(S13,Sheet3!F$2:F$9,Sheet3!H$2:H$9)*(AN13+AJ13+0.5)*G13*IF(L13=1,2,IF(L13=2,1,0)),0)</f>
        <v>0</v>
      </c>
      <c r="BC13" s="159">
        <f t="shared" si="15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6"/>
        <v>3.22870799999999</v>
      </c>
      <c r="BO13" s="124">
        <f t="shared" si="17"/>
        <v>0</v>
      </c>
      <c r="BP13" s="115"/>
      <c r="BQ13" s="56">
        <f t="shared" si="18"/>
        <v>0</v>
      </c>
      <c r="BR13" s="52">
        <f t="shared" si="19"/>
        <v>3.22870799999999</v>
      </c>
      <c r="BS13" s="52">
        <f t="shared" si="20"/>
        <v>0</v>
      </c>
      <c r="BT13" s="52">
        <f>IF(OR(LOOKUP(V13,Sheet2!A$3:A$25,Sheet2!B$3:B$25)=1,G13=0),0,AW13-AO13*0.2*G13)</f>
        <v>0</v>
      </c>
      <c r="BU13" s="52">
        <f t="shared" si="21"/>
        <v>1.459</v>
      </c>
      <c r="BV13" s="52">
        <f t="shared" si="22"/>
        <v>2.428</v>
      </c>
      <c r="BW13" s="32">
        <f t="shared" si="23"/>
        <v>0</v>
      </c>
    </row>
    <row r="14" spans="1:75">
      <c r="A14" s="110" t="s">
        <v>74</v>
      </c>
      <c r="B14" s="32">
        <v>8.26</v>
      </c>
      <c r="D14" s="110">
        <f t="shared" si="27"/>
        <v>7.78</v>
      </c>
      <c r="E14" s="32">
        <v>8.26</v>
      </c>
      <c r="F14" s="110">
        <v>7.61</v>
      </c>
      <c r="G14" s="32">
        <v>0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6"/>
        <v>0</v>
      </c>
      <c r="T14" s="113">
        <f t="shared" si="2"/>
        <v>0</v>
      </c>
      <c r="V14" s="137">
        <f t="shared" si="3"/>
        <v>0</v>
      </c>
      <c r="W14" s="138">
        <f t="shared" si="7"/>
        <v>0</v>
      </c>
      <c r="X14" s="138">
        <f t="shared" si="4"/>
        <v>0</v>
      </c>
      <c r="Y14" s="138">
        <f t="shared" si="4"/>
        <v>0</v>
      </c>
      <c r="Z14" s="138">
        <f>Y14+LOOKUP(V14,Sheet2!A$3:A$24,Sheet2!J$3:J$24)</f>
        <v>0</v>
      </c>
      <c r="AA14" s="138">
        <f t="shared" si="8"/>
        <v>0</v>
      </c>
      <c r="AB14" s="138">
        <f t="shared" si="5"/>
        <v>0</v>
      </c>
      <c r="AC14" s="138">
        <f t="shared" si="5"/>
        <v>0</v>
      </c>
      <c r="AD14" s="138">
        <f>AC14+LOOKUP(V14,Sheet2!A$3:A$24,Sheet2!J$3:J$24)</f>
        <v>0</v>
      </c>
      <c r="AE14" s="138">
        <f t="shared" si="9"/>
        <v>0</v>
      </c>
      <c r="AF14" s="138">
        <f t="shared" si="10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1"/>
        <v>0</v>
      </c>
      <c r="AM14" s="138">
        <f t="shared" si="12"/>
        <v>0</v>
      </c>
      <c r="AN14" s="138">
        <f t="shared" si="13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4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5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6"/>
        <v>0</v>
      </c>
      <c r="BO14" s="124">
        <f t="shared" si="17"/>
        <v>0</v>
      </c>
      <c r="BP14" s="115"/>
      <c r="BQ14" s="56">
        <f t="shared" si="18"/>
        <v>0</v>
      </c>
      <c r="BR14" s="52">
        <f t="shared" si="19"/>
        <v>0</v>
      </c>
      <c r="BS14" s="52">
        <f t="shared" si="20"/>
        <v>0</v>
      </c>
      <c r="BT14" s="52">
        <f>IF(OR(LOOKUP(V14,Sheet2!A$3:A$25,Sheet2!B$3:B$25)=1,G14=0),0,AW14-AO14*0.2*G14)</f>
        <v>0</v>
      </c>
      <c r="BU14" s="52">
        <f t="shared" si="21"/>
        <v>0.48</v>
      </c>
      <c r="BV14" s="52">
        <f t="shared" si="22"/>
        <v>0.96</v>
      </c>
      <c r="BW14" s="32">
        <f t="shared" si="23"/>
        <v>0</v>
      </c>
    </row>
    <row r="15" spans="1:75">
      <c r="A15" s="110" t="s">
        <v>75</v>
      </c>
      <c r="B15" s="32">
        <v>8.27</v>
      </c>
      <c r="D15" s="110">
        <f t="shared" si="27"/>
        <v>7.79</v>
      </c>
      <c r="E15" s="32">
        <v>8.27</v>
      </c>
      <c r="F15" s="110">
        <v>7.026</v>
      </c>
      <c r="G15" s="32">
        <v>1.4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 t="str">
        <f t="shared" si="6"/>
        <v>A</v>
      </c>
      <c r="T15" s="113">
        <f t="shared" si="2"/>
        <v>0</v>
      </c>
      <c r="V15" s="137">
        <f t="shared" si="3"/>
        <v>0.3</v>
      </c>
      <c r="W15" s="138">
        <f t="shared" si="7"/>
        <v>7.79</v>
      </c>
      <c r="X15" s="138">
        <f t="shared" si="4"/>
        <v>8.27</v>
      </c>
      <c r="Y15" s="138">
        <f t="shared" si="4"/>
        <v>7.026</v>
      </c>
      <c r="Z15" s="138">
        <f>Y15+LOOKUP(V15,Sheet2!A$3:A$24,Sheet2!J$3:J$24)</f>
        <v>7.366</v>
      </c>
      <c r="AA15" s="138">
        <f t="shared" si="8"/>
        <v>7.76</v>
      </c>
      <c r="AB15" s="138">
        <f t="shared" si="5"/>
        <v>8.24</v>
      </c>
      <c r="AC15" s="138">
        <f t="shared" si="5"/>
        <v>7.03</v>
      </c>
      <c r="AD15" s="138">
        <f>AC15+LOOKUP(V15,Sheet2!A$3:A$24,Sheet2!J$3:J$24)</f>
        <v>7.37</v>
      </c>
      <c r="AE15" s="138">
        <f t="shared" si="9"/>
        <v>0.904</v>
      </c>
      <c r="AF15" s="138">
        <f t="shared" si="10"/>
        <v>0.87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1"/>
        <v>1.074</v>
      </c>
      <c r="AM15" s="138">
        <f t="shared" si="12"/>
        <v>1.04</v>
      </c>
      <c r="AN15" s="138">
        <f t="shared" si="13"/>
        <v>1.057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15"/>
      <c r="AQ15" s="152">
        <f t="shared" si="14"/>
        <v>1.834952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0.13566</v>
      </c>
      <c r="AV15" s="154">
        <f>IF(AND(AE15&gt;3.5,AF15&gt;3.5),LOOKUP(Sheet1!V15,Sheet2!A$3:A$24,Sheet2!W$3:W$24),LOOKUP(V15,Sheet2!A$3:A$24,Sheet2!V$3:V$24))*G15</f>
        <v>0.170861553593423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1.36965435369415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5.7036</v>
      </c>
      <c r="BC15" s="159">
        <f t="shared" si="15"/>
        <v>5.66906666666667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6"/>
        <v>1.834952</v>
      </c>
      <c r="BO15" s="124">
        <f t="shared" si="17"/>
        <v>0</v>
      </c>
      <c r="BP15" s="115"/>
      <c r="BQ15" s="56">
        <f t="shared" si="18"/>
        <v>0</v>
      </c>
      <c r="BR15" s="52">
        <f t="shared" si="19"/>
        <v>1.834952</v>
      </c>
      <c r="BS15" s="52">
        <f t="shared" si="20"/>
        <v>0</v>
      </c>
      <c r="BT15" s="52">
        <f>IF(OR(LOOKUP(V15,Sheet2!A$3:A$25,Sheet2!B$3:B$25)=1,G15=0),0,AW15-AO15*0.2*G15)</f>
        <v>0</v>
      </c>
      <c r="BU15" s="52">
        <f t="shared" si="21"/>
        <v>2.174</v>
      </c>
      <c r="BV15" s="52">
        <f t="shared" si="22"/>
        <v>3.728</v>
      </c>
      <c r="BW15" s="32">
        <f t="shared" si="23"/>
        <v>0</v>
      </c>
    </row>
    <row r="16" spans="1:75">
      <c r="A16" s="110" t="s">
        <v>76</v>
      </c>
      <c r="B16" s="32">
        <v>8.24</v>
      </c>
      <c r="D16" s="110">
        <f t="shared" si="27"/>
        <v>7.76</v>
      </c>
      <c r="E16" s="32">
        <v>8.24</v>
      </c>
      <c r="F16" s="110">
        <v>7.03</v>
      </c>
      <c r="G16" s="32">
        <v>0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6"/>
        <v>0</v>
      </c>
      <c r="T16" s="113">
        <f t="shared" si="2"/>
        <v>0</v>
      </c>
      <c r="V16" s="137">
        <f t="shared" si="3"/>
        <v>0</v>
      </c>
      <c r="W16" s="138">
        <f t="shared" si="7"/>
        <v>0</v>
      </c>
      <c r="X16" s="138">
        <f t="shared" si="4"/>
        <v>0</v>
      </c>
      <c r="Y16" s="138">
        <f t="shared" si="4"/>
        <v>0</v>
      </c>
      <c r="Z16" s="138">
        <f>Y16+LOOKUP(V16,Sheet2!A$3:A$24,Sheet2!J$3:J$24)</f>
        <v>0</v>
      </c>
      <c r="AA16" s="138">
        <f t="shared" si="8"/>
        <v>0</v>
      </c>
      <c r="AB16" s="138">
        <f t="shared" si="5"/>
        <v>0</v>
      </c>
      <c r="AC16" s="138">
        <f t="shared" si="5"/>
        <v>0</v>
      </c>
      <c r="AD16" s="138">
        <f>AC16+LOOKUP(V16,Sheet2!A$3:A$24,Sheet2!J$3:J$24)</f>
        <v>0</v>
      </c>
      <c r="AE16" s="138">
        <f t="shared" si="9"/>
        <v>0</v>
      </c>
      <c r="AF16" s="138">
        <f t="shared" si="10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1"/>
        <v>0</v>
      </c>
      <c r="AM16" s="138">
        <f t="shared" si="12"/>
        <v>0</v>
      </c>
      <c r="AN16" s="138">
        <f t="shared" si="13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4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5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6"/>
        <v>0</v>
      </c>
      <c r="BO16" s="124">
        <f t="shared" si="17"/>
        <v>0</v>
      </c>
      <c r="BP16" s="115"/>
      <c r="BQ16" s="56">
        <f t="shared" si="18"/>
        <v>0</v>
      </c>
      <c r="BR16" s="52">
        <f t="shared" si="19"/>
        <v>0</v>
      </c>
      <c r="BS16" s="52">
        <f t="shared" si="20"/>
        <v>0</v>
      </c>
      <c r="BT16" s="52">
        <f>IF(OR(LOOKUP(V16,Sheet2!A$3:A$25,Sheet2!B$3:B$25)=1,G16=0),0,AW16-AO16*0.2*G16)</f>
        <v>0</v>
      </c>
      <c r="BU16" s="52">
        <f t="shared" si="21"/>
        <v>0.48</v>
      </c>
      <c r="BV16" s="52">
        <f t="shared" si="22"/>
        <v>0.96</v>
      </c>
      <c r="BW16" s="32">
        <f t="shared" si="23"/>
        <v>0</v>
      </c>
    </row>
    <row r="17" spans="1:75">
      <c r="A17" s="110" t="s">
        <v>76</v>
      </c>
      <c r="B17" s="32">
        <v>8.24</v>
      </c>
      <c r="D17" s="110">
        <f t="shared" si="27"/>
        <v>7.76</v>
      </c>
      <c r="E17" s="32">
        <v>8.24</v>
      </c>
      <c r="F17" s="110">
        <v>6.826</v>
      </c>
      <c r="G17" s="32">
        <v>7</v>
      </c>
      <c r="H17" s="32">
        <v>0.5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6"/>
        <v>A</v>
      </c>
      <c r="T17" s="113">
        <f t="shared" si="2"/>
        <v>0</v>
      </c>
      <c r="V17" s="137">
        <f t="shared" si="3"/>
        <v>0.5</v>
      </c>
      <c r="W17" s="138">
        <f t="shared" si="7"/>
        <v>7.76</v>
      </c>
      <c r="X17" s="138">
        <f t="shared" si="4"/>
        <v>8.24</v>
      </c>
      <c r="Y17" s="138">
        <f t="shared" si="4"/>
        <v>6.826</v>
      </c>
      <c r="Z17" s="138">
        <f>Y17+LOOKUP(V17,Sheet2!A$3:A$24,Sheet2!J$3:J$24)</f>
        <v>7.349</v>
      </c>
      <c r="AA17" s="138">
        <f t="shared" si="8"/>
        <v>7.66</v>
      </c>
      <c r="AB17" s="138">
        <f t="shared" si="5"/>
        <v>8.14</v>
      </c>
      <c r="AC17" s="138">
        <f t="shared" si="5"/>
        <v>6.805</v>
      </c>
      <c r="AD17" s="138">
        <f>AC17+LOOKUP(V17,Sheet2!A$3:A$24,Sheet2!J$3:J$24)</f>
        <v>7.328</v>
      </c>
      <c r="AE17" s="138">
        <f t="shared" si="9"/>
        <v>0.891000000000001</v>
      </c>
      <c r="AF17" s="138">
        <f t="shared" si="10"/>
        <v>0.812000000000001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0.209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1"/>
        <v>1.143</v>
      </c>
      <c r="AM17" s="138">
        <f t="shared" si="12"/>
        <v>1.064</v>
      </c>
      <c r="AN17" s="138">
        <f t="shared" si="13"/>
        <v>1.1035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1.592</v>
      </c>
      <c r="AP17" s="115"/>
      <c r="AQ17" s="152">
        <f t="shared" si="14"/>
        <v>12.297404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3.91894492843267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6.82245336298555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29.169</v>
      </c>
      <c r="BC17" s="159">
        <f t="shared" si="15"/>
        <v>28.7793333333333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6"/>
        <v>12.297404</v>
      </c>
      <c r="BO17" s="124">
        <f t="shared" si="17"/>
        <v>0</v>
      </c>
      <c r="BP17" s="115"/>
      <c r="BQ17" s="56">
        <f t="shared" si="18"/>
        <v>0</v>
      </c>
      <c r="BR17" s="52">
        <f t="shared" si="19"/>
        <v>12.297404</v>
      </c>
      <c r="BS17" s="52">
        <f t="shared" si="20"/>
        <v>0</v>
      </c>
      <c r="BT17" s="52">
        <f>IF(OR(LOOKUP(V17,Sheet2!A$3:A$25,Sheet2!B$3:B$25)=1,G17=0),0,AW17-AO17*0.2*G17)</f>
        <v>1.69014492843267</v>
      </c>
      <c r="BU17" s="52">
        <f t="shared" si="21"/>
        <v>2.419</v>
      </c>
      <c r="BV17" s="52">
        <f t="shared" si="22"/>
        <v>4.042</v>
      </c>
      <c r="BW17" s="32">
        <f t="shared" si="23"/>
        <v>0</v>
      </c>
    </row>
    <row r="18" spans="1:75">
      <c r="A18" s="110" t="s">
        <v>77</v>
      </c>
      <c r="B18" s="32">
        <v>8.14</v>
      </c>
      <c r="D18" s="110">
        <f t="shared" si="27"/>
        <v>7.66</v>
      </c>
      <c r="E18" s="32">
        <v>8.14</v>
      </c>
      <c r="F18" s="110">
        <v>6.805</v>
      </c>
      <c r="G18" s="32">
        <v>0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6"/>
        <v>0</v>
      </c>
      <c r="T18" s="113">
        <f t="shared" si="2"/>
        <v>0</v>
      </c>
      <c r="V18" s="137">
        <f t="shared" si="3"/>
        <v>0</v>
      </c>
      <c r="W18" s="138">
        <f t="shared" si="7"/>
        <v>0</v>
      </c>
      <c r="X18" s="138">
        <f t="shared" si="4"/>
        <v>0</v>
      </c>
      <c r="Y18" s="138">
        <f t="shared" si="4"/>
        <v>0</v>
      </c>
      <c r="Z18" s="138">
        <f>Y18+LOOKUP(V18,Sheet2!A$3:A$24,Sheet2!J$3:J$24)</f>
        <v>0</v>
      </c>
      <c r="AA18" s="138">
        <f t="shared" si="8"/>
        <v>0</v>
      </c>
      <c r="AB18" s="138">
        <f t="shared" si="5"/>
        <v>0</v>
      </c>
      <c r="AC18" s="138">
        <f t="shared" si="5"/>
        <v>0</v>
      </c>
      <c r="AD18" s="138">
        <f>AC18+LOOKUP(V18,Sheet2!A$3:A$24,Sheet2!J$3:J$24)</f>
        <v>0</v>
      </c>
      <c r="AE18" s="138">
        <f t="shared" si="9"/>
        <v>0</v>
      </c>
      <c r="AF18" s="138">
        <f t="shared" si="10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1"/>
        <v>0</v>
      </c>
      <c r="AM18" s="138">
        <f t="shared" si="12"/>
        <v>0</v>
      </c>
      <c r="AN18" s="138">
        <f t="shared" si="13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4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5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6"/>
        <v>0</v>
      </c>
      <c r="BO18" s="124">
        <f t="shared" si="17"/>
        <v>0</v>
      </c>
      <c r="BP18" s="115"/>
      <c r="BQ18" s="56">
        <f t="shared" si="18"/>
        <v>0</v>
      </c>
      <c r="BR18" s="52">
        <f t="shared" si="19"/>
        <v>0</v>
      </c>
      <c r="BS18" s="52">
        <f t="shared" si="20"/>
        <v>0</v>
      </c>
      <c r="BT18" s="52">
        <f>IF(OR(LOOKUP(V18,Sheet2!A$3:A$25,Sheet2!B$3:B$25)=1,G18=0),0,AW18-AO18*0.2*G18)</f>
        <v>0</v>
      </c>
      <c r="BU18" s="52">
        <f t="shared" si="21"/>
        <v>0.48</v>
      </c>
      <c r="BV18" s="52">
        <f t="shared" si="22"/>
        <v>0.96</v>
      </c>
      <c r="BW18" s="32">
        <f t="shared" si="23"/>
        <v>0</v>
      </c>
    </row>
    <row r="19" spans="1:75">
      <c r="A19" s="110" t="s">
        <v>78</v>
      </c>
      <c r="B19" s="32">
        <v>8.25</v>
      </c>
      <c r="D19" s="110">
        <f t="shared" si="27"/>
        <v>7.77</v>
      </c>
      <c r="E19" s="32">
        <v>8.25</v>
      </c>
      <c r="F19" s="110">
        <v>6.38</v>
      </c>
      <c r="G19" s="32">
        <v>7</v>
      </c>
      <c r="H19" s="32">
        <v>0.5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6"/>
        <v>A</v>
      </c>
      <c r="T19" s="113">
        <f t="shared" si="2"/>
        <v>0</v>
      </c>
      <c r="V19" s="137">
        <f t="shared" si="3"/>
        <v>0.5</v>
      </c>
      <c r="W19" s="138">
        <f t="shared" si="7"/>
        <v>7.77</v>
      </c>
      <c r="X19" s="138">
        <f t="shared" ref="X19:X73" si="28">IF($G19=0,0,E19)</f>
        <v>8.25</v>
      </c>
      <c r="Y19" s="138">
        <f t="shared" ref="Y19:Y73" si="29">IF($G19=0,0,F19)</f>
        <v>6.38</v>
      </c>
      <c r="Z19" s="138">
        <f>Y19+LOOKUP(V19,Sheet2!A$3:A$24,Sheet2!J$3:J$24)</f>
        <v>6.903</v>
      </c>
      <c r="AA19" s="138">
        <f t="shared" si="8"/>
        <v>7.66</v>
      </c>
      <c r="AB19" s="138">
        <f t="shared" ref="AB19:AB73" si="30">IF($G19=0,0,E20)</f>
        <v>8.14</v>
      </c>
      <c r="AC19" s="138">
        <f t="shared" ref="AC19:AC73" si="31">IF($G19=0,0,F20)</f>
        <v>6.359</v>
      </c>
      <c r="AD19" s="138">
        <f>AC19+LOOKUP(V19,Sheet2!A$3:A$24,Sheet2!J$3:J$24)</f>
        <v>6.882</v>
      </c>
      <c r="AE19" s="138">
        <f t="shared" si="9"/>
        <v>1.347</v>
      </c>
      <c r="AF19" s="138">
        <f t="shared" si="10"/>
        <v>1.258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0.209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1"/>
        <v>1.599</v>
      </c>
      <c r="AM19" s="138">
        <f t="shared" si="12"/>
        <v>1.51</v>
      </c>
      <c r="AN19" s="138">
        <f t="shared" si="13"/>
        <v>1.5545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1.592</v>
      </c>
      <c r="AP19" s="115"/>
      <c r="AQ19" s="152">
        <f t="shared" si="14"/>
        <v>17.323348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3.91894492843267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8.25445736298553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3.59394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35.483</v>
      </c>
      <c r="BC19" s="159">
        <f t="shared" si="15"/>
        <v>32.9886666666667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6"/>
        <v>17.323348</v>
      </c>
      <c r="BO19" s="124">
        <f t="shared" si="17"/>
        <v>0</v>
      </c>
      <c r="BP19" s="115"/>
      <c r="BQ19" s="56">
        <f t="shared" si="18"/>
        <v>0</v>
      </c>
      <c r="BR19" s="52">
        <f t="shared" si="19"/>
        <v>17.323348</v>
      </c>
      <c r="BS19" s="52">
        <f t="shared" si="20"/>
        <v>0</v>
      </c>
      <c r="BT19" s="52">
        <f>IF(OR(LOOKUP(V19,Sheet2!A$3:A$25,Sheet2!B$3:B$25)=1,G19=0),0,AW19-AO19*0.2*G19)</f>
        <v>1.69014492843267</v>
      </c>
      <c r="BU19" s="52">
        <f t="shared" si="21"/>
        <v>2.875</v>
      </c>
      <c r="BV19" s="52">
        <f t="shared" si="22"/>
        <v>4.954</v>
      </c>
      <c r="BW19" s="32">
        <f t="shared" si="23"/>
        <v>0</v>
      </c>
    </row>
    <row r="20" spans="1:75">
      <c r="A20" s="110" t="s">
        <v>77</v>
      </c>
      <c r="B20" s="32">
        <v>8.14</v>
      </c>
      <c r="D20" s="110">
        <f t="shared" si="27"/>
        <v>7.66</v>
      </c>
      <c r="E20" s="32">
        <v>8.14</v>
      </c>
      <c r="F20" s="110">
        <v>6.359</v>
      </c>
      <c r="G20" s="32">
        <v>0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6"/>
        <v>0</v>
      </c>
      <c r="T20" s="113">
        <f t="shared" ref="T20:T83" si="32">IF(G20=0,0,IF(OR(AE20&lt;0.5,AF20&lt;0.5),"Y",0))</f>
        <v>0</v>
      </c>
      <c r="V20" s="137">
        <f t="shared" si="3"/>
        <v>0</v>
      </c>
      <c r="W20" s="138">
        <f t="shared" si="7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8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9"/>
        <v>0</v>
      </c>
      <c r="AF20" s="138">
        <f t="shared" si="10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1"/>
        <v>0</v>
      </c>
      <c r="AM20" s="138">
        <f t="shared" si="12"/>
        <v>0</v>
      </c>
      <c r="AN20" s="138">
        <f t="shared" si="13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4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5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6"/>
        <v>0</v>
      </c>
      <c r="BO20" s="124">
        <f t="shared" si="17"/>
        <v>0</v>
      </c>
      <c r="BP20" s="115"/>
      <c r="BQ20" s="56">
        <f t="shared" si="18"/>
        <v>0</v>
      </c>
      <c r="BR20" s="52">
        <f t="shared" si="19"/>
        <v>0</v>
      </c>
      <c r="BS20" s="52">
        <f t="shared" si="20"/>
        <v>0</v>
      </c>
      <c r="BT20" s="52">
        <f>IF(OR(LOOKUP(V20,Sheet2!A$3:A$25,Sheet2!B$3:B$25)=1,G20=0),0,AW20-AO20*0.2*G20)</f>
        <v>0</v>
      </c>
      <c r="BU20" s="52">
        <f t="shared" si="21"/>
        <v>0.48</v>
      </c>
      <c r="BV20" s="52">
        <f t="shared" si="22"/>
        <v>0.96</v>
      </c>
      <c r="BW20" s="32">
        <f t="shared" si="23"/>
        <v>0</v>
      </c>
    </row>
    <row r="21" spans="1:75">
      <c r="A21" s="110" t="s">
        <v>79</v>
      </c>
      <c r="B21" s="32">
        <v>8.77</v>
      </c>
      <c r="D21" s="110">
        <f t="shared" si="27"/>
        <v>8.29</v>
      </c>
      <c r="E21" s="32">
        <v>8.77</v>
      </c>
      <c r="F21" s="110">
        <v>7.763</v>
      </c>
      <c r="G21" s="32">
        <v>10.9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6"/>
        <v>A</v>
      </c>
      <c r="T21" s="113">
        <f t="shared" si="32"/>
        <v>0</v>
      </c>
      <c r="V21" s="137">
        <f t="shared" si="3"/>
        <v>0.3</v>
      </c>
      <c r="W21" s="138">
        <f t="shared" si="7"/>
        <v>8.29</v>
      </c>
      <c r="X21" s="138">
        <f t="shared" si="28"/>
        <v>8.77</v>
      </c>
      <c r="Y21" s="138">
        <f t="shared" si="29"/>
        <v>7.763</v>
      </c>
      <c r="Z21" s="138">
        <f>Y21+LOOKUP(V21,Sheet2!A$3:A$24,Sheet2!J$3:J$24)</f>
        <v>8.103</v>
      </c>
      <c r="AA21" s="138">
        <f t="shared" si="8"/>
        <v>8.25</v>
      </c>
      <c r="AB21" s="138">
        <f t="shared" si="30"/>
        <v>8.73</v>
      </c>
      <c r="AC21" s="138">
        <f t="shared" si="31"/>
        <v>7.73</v>
      </c>
      <c r="AD21" s="138">
        <f>AC21+LOOKUP(V21,Sheet2!A$3:A$24,Sheet2!J$3:J$24)</f>
        <v>8.07</v>
      </c>
      <c r="AE21" s="138">
        <f t="shared" si="9"/>
        <v>0.667</v>
      </c>
      <c r="AF21" s="138">
        <f t="shared" si="10"/>
        <v>0.66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1"/>
        <v>0.836999999999999</v>
      </c>
      <c r="AM21" s="138">
        <f t="shared" si="12"/>
        <v>0.83</v>
      </c>
      <c r="AN21" s="138">
        <f t="shared" si="13"/>
        <v>0.833499999999999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4"/>
        <v>11.265586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1.05621</v>
      </c>
      <c r="AV21" s="154">
        <f>IF(AND(AE21&gt;3.5,AF21&gt;3.5),LOOKUP(Sheet1!V21,Sheet2!A$3:A$24,Sheet2!W$3:W$24),LOOKUP(V21,Sheet2!A$3:A$24,Sheet2!V$3:V$24))*G21</f>
        <v>1.33027923869165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7.75343746804729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39.5343</v>
      </c>
      <c r="BC21" s="159">
        <f t="shared" si="15"/>
        <v>40.8895333333333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6"/>
        <v>11.265586</v>
      </c>
      <c r="BO21" s="124">
        <f t="shared" si="17"/>
        <v>0</v>
      </c>
      <c r="BP21" s="115"/>
      <c r="BQ21" s="56">
        <f t="shared" si="18"/>
        <v>0</v>
      </c>
      <c r="BR21" s="52">
        <f t="shared" si="19"/>
        <v>11.265586</v>
      </c>
      <c r="BS21" s="52">
        <f t="shared" si="20"/>
        <v>0</v>
      </c>
      <c r="BT21" s="52">
        <f>IF(OR(LOOKUP(V21,Sheet2!A$3:A$25,Sheet2!B$3:B$25)=1,G21=0),0,AW21-AO21*0.2*G21)</f>
        <v>0</v>
      </c>
      <c r="BU21" s="52">
        <f t="shared" si="21"/>
        <v>1.937</v>
      </c>
      <c r="BV21" s="52">
        <f t="shared" si="22"/>
        <v>3.254</v>
      </c>
      <c r="BW21" s="32">
        <f t="shared" si="23"/>
        <v>0</v>
      </c>
    </row>
    <row r="22" spans="1:75">
      <c r="A22" s="110" t="s">
        <v>80</v>
      </c>
      <c r="B22" s="32">
        <v>8.73</v>
      </c>
      <c r="D22" s="110">
        <f t="shared" si="27"/>
        <v>8.25</v>
      </c>
      <c r="E22" s="32">
        <v>8.73</v>
      </c>
      <c r="F22" s="110">
        <v>7.73</v>
      </c>
      <c r="G22" s="32">
        <v>0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6"/>
        <v>0</v>
      </c>
      <c r="T22" s="113">
        <f t="shared" si="32"/>
        <v>0</v>
      </c>
      <c r="V22" s="137">
        <f t="shared" si="3"/>
        <v>0</v>
      </c>
      <c r="W22" s="138">
        <f t="shared" si="7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8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9"/>
        <v>0</v>
      </c>
      <c r="AF22" s="138">
        <f t="shared" si="10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1"/>
        <v>0</v>
      </c>
      <c r="AM22" s="138">
        <f t="shared" si="12"/>
        <v>0</v>
      </c>
      <c r="AN22" s="138">
        <f t="shared" si="13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4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5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6"/>
        <v>0</v>
      </c>
      <c r="BO22" s="124">
        <f t="shared" si="17"/>
        <v>0</v>
      </c>
      <c r="BP22" s="115"/>
      <c r="BQ22" s="56">
        <f t="shared" si="18"/>
        <v>0</v>
      </c>
      <c r="BR22" s="52">
        <f t="shared" si="19"/>
        <v>0</v>
      </c>
      <c r="BS22" s="52">
        <f t="shared" si="20"/>
        <v>0</v>
      </c>
      <c r="BT22" s="52">
        <f>IF(OR(LOOKUP(V22,Sheet2!A$3:A$25,Sheet2!B$3:B$25)=1,G22=0),0,AW22-AO22*0.2*G22)</f>
        <v>0</v>
      </c>
      <c r="BU22" s="52">
        <f t="shared" si="21"/>
        <v>0.48</v>
      </c>
      <c r="BV22" s="52">
        <f t="shared" si="22"/>
        <v>0.96</v>
      </c>
      <c r="BW22" s="32">
        <f t="shared" si="23"/>
        <v>0</v>
      </c>
    </row>
    <row r="23" spans="1:75">
      <c r="A23" s="110" t="s">
        <v>81</v>
      </c>
      <c r="B23" s="32">
        <v>8.71</v>
      </c>
      <c r="D23" s="110">
        <f t="shared" si="27"/>
        <v>8.23</v>
      </c>
      <c r="E23" s="32">
        <v>8.71</v>
      </c>
      <c r="F23" s="110">
        <v>7.68</v>
      </c>
      <c r="G23" s="32">
        <v>1.7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6"/>
        <v>A</v>
      </c>
      <c r="T23" s="113">
        <f t="shared" si="32"/>
        <v>0</v>
      </c>
      <c r="V23" s="137">
        <f t="shared" si="3"/>
        <v>0.3</v>
      </c>
      <c r="W23" s="138">
        <f t="shared" si="7"/>
        <v>8.23</v>
      </c>
      <c r="X23" s="138">
        <f t="shared" si="28"/>
        <v>8.71</v>
      </c>
      <c r="Y23" s="138">
        <f t="shared" si="29"/>
        <v>7.68</v>
      </c>
      <c r="Z23" s="138">
        <f>Y23+LOOKUP(V23,Sheet2!A$3:A$24,Sheet2!J$3:J$24)</f>
        <v>8.02</v>
      </c>
      <c r="AA23" s="138">
        <f t="shared" si="8"/>
        <v>8.23</v>
      </c>
      <c r="AB23" s="138">
        <f t="shared" si="30"/>
        <v>8.71</v>
      </c>
      <c r="AC23" s="138">
        <f t="shared" si="31"/>
        <v>7.675</v>
      </c>
      <c r="AD23" s="138">
        <f>AC23+LOOKUP(V23,Sheet2!A$3:A$24,Sheet2!J$3:J$24)</f>
        <v>8.015</v>
      </c>
      <c r="AE23" s="138">
        <f t="shared" si="9"/>
        <v>0.690000000000001</v>
      </c>
      <c r="AF23" s="138">
        <f t="shared" si="10"/>
        <v>0.695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1"/>
        <v>0.860000000000001</v>
      </c>
      <c r="AM23" s="138">
        <f t="shared" si="12"/>
        <v>0.865000000000001</v>
      </c>
      <c r="AN23" s="138">
        <f t="shared" si="13"/>
        <v>0.862500000000001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2">
        <f t="shared" si="14"/>
        <v>1.81815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0.16473</v>
      </c>
      <c r="AV23" s="154">
        <f>IF(AND(AE23&gt;3.5,AF23&gt;3.5),LOOKUP(Sheet1!V23,Sheet2!A$3:A$24,Sheet2!W$3:W$24),LOOKUP(V23,Sheet2!A$3:A$24,Sheet2!V$3:V$24))*G23</f>
        <v>0.207474743649156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1.25314571520004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6.2645</v>
      </c>
      <c r="BC23" s="159">
        <f t="shared" si="15"/>
        <v>6.443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6"/>
        <v>1.81815</v>
      </c>
      <c r="BO23" s="124">
        <f t="shared" si="17"/>
        <v>0</v>
      </c>
      <c r="BP23" s="115"/>
      <c r="BQ23" s="56">
        <f t="shared" si="18"/>
        <v>0</v>
      </c>
      <c r="BR23" s="52">
        <f t="shared" si="19"/>
        <v>1.81815</v>
      </c>
      <c r="BS23" s="52">
        <f t="shared" si="20"/>
        <v>0</v>
      </c>
      <c r="BT23" s="52">
        <f>IF(OR(LOOKUP(V23,Sheet2!A$3:A$25,Sheet2!B$3:B$25)=1,G23=0),0,AW23-AO23*0.2*G23)</f>
        <v>0</v>
      </c>
      <c r="BU23" s="52">
        <f t="shared" si="21"/>
        <v>1.965</v>
      </c>
      <c r="BV23" s="52">
        <f t="shared" si="22"/>
        <v>3.31</v>
      </c>
      <c r="BW23" s="32">
        <f t="shared" si="23"/>
        <v>0</v>
      </c>
    </row>
    <row r="24" spans="1:75">
      <c r="A24" s="110" t="s">
        <v>81</v>
      </c>
      <c r="B24" s="32">
        <v>8.71</v>
      </c>
      <c r="D24" s="110">
        <f t="shared" si="27"/>
        <v>8.23</v>
      </c>
      <c r="E24" s="32">
        <v>8.71</v>
      </c>
      <c r="F24" s="110">
        <v>7.675</v>
      </c>
      <c r="G24" s="32">
        <v>2.7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 t="str">
        <f t="shared" si="6"/>
        <v>A</v>
      </c>
      <c r="T24" s="113">
        <f t="shared" si="32"/>
        <v>0</v>
      </c>
      <c r="V24" s="137">
        <f t="shared" si="3"/>
        <v>0.3</v>
      </c>
      <c r="W24" s="138">
        <f t="shared" si="7"/>
        <v>8.23</v>
      </c>
      <c r="X24" s="138">
        <f t="shared" si="28"/>
        <v>8.71</v>
      </c>
      <c r="Y24" s="138">
        <f t="shared" si="29"/>
        <v>7.675</v>
      </c>
      <c r="Z24" s="138">
        <f>Y24+LOOKUP(V24,Sheet2!A$3:A$24,Sheet2!J$3:J$24)</f>
        <v>8.015</v>
      </c>
      <c r="AA24" s="138">
        <f t="shared" si="8"/>
        <v>8.22</v>
      </c>
      <c r="AB24" s="138">
        <f t="shared" si="30"/>
        <v>8.7</v>
      </c>
      <c r="AC24" s="138">
        <f t="shared" si="31"/>
        <v>7.667</v>
      </c>
      <c r="AD24" s="138">
        <f>AC24+LOOKUP(V24,Sheet2!A$3:A$24,Sheet2!J$3:J$24)</f>
        <v>8.007</v>
      </c>
      <c r="AE24" s="138">
        <f t="shared" si="9"/>
        <v>0.695</v>
      </c>
      <c r="AF24" s="138">
        <f t="shared" si="10"/>
        <v>0.693</v>
      </c>
      <c r="AG24" s="137">
        <f>LOOKUP(V24,Sheet2!A$3:A$24,Sheet2!K$3:K$24)</f>
        <v>0.5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1"/>
        <v>0.865000000000001</v>
      </c>
      <c r="AM24" s="138">
        <f t="shared" si="12"/>
        <v>0.862999999999999</v>
      </c>
      <c r="AN24" s="138">
        <f t="shared" si="13"/>
        <v>0.864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15"/>
      <c r="AQ24" s="152">
        <f t="shared" si="14"/>
        <v>2.892672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0.26163</v>
      </c>
      <c r="AV24" s="154">
        <f>IF(AND(AE24&gt;3.5,AF24&gt;3.5),LOOKUP(Sheet1!V24,Sheet2!A$3:A$24,Sheet2!W$3:W$24),LOOKUP(V24,Sheet2!A$3:A$24,Sheet2!V$3:V$24))*G24</f>
        <v>0.329518710501602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1.995312253553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1.77635683940025e-15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9.9576</v>
      </c>
      <c r="BC24" s="159">
        <f t="shared" si="15"/>
        <v>10.2384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6"/>
        <v>2.892672</v>
      </c>
      <c r="BO24" s="124">
        <f t="shared" si="17"/>
        <v>0</v>
      </c>
      <c r="BP24" s="115"/>
      <c r="BQ24" s="56">
        <f t="shared" si="18"/>
        <v>0</v>
      </c>
      <c r="BR24" s="52">
        <f t="shared" si="19"/>
        <v>2.892672</v>
      </c>
      <c r="BS24" s="52">
        <f t="shared" si="20"/>
        <v>0</v>
      </c>
      <c r="BT24" s="52">
        <f>IF(OR(LOOKUP(V24,Sheet2!A$3:A$25,Sheet2!B$3:B$25)=1,G24=0),0,AW24-AO24*0.2*G24)</f>
        <v>0</v>
      </c>
      <c r="BU24" s="52">
        <f t="shared" si="21"/>
        <v>1.965</v>
      </c>
      <c r="BV24" s="52">
        <f t="shared" si="22"/>
        <v>3.31</v>
      </c>
      <c r="BW24" s="32">
        <f t="shared" si="23"/>
        <v>0</v>
      </c>
    </row>
    <row r="25" spans="1:75">
      <c r="A25" s="110" t="s">
        <v>82</v>
      </c>
      <c r="B25" s="32">
        <v>8.7</v>
      </c>
      <c r="D25" s="110">
        <f t="shared" si="27"/>
        <v>8.22</v>
      </c>
      <c r="E25" s="32">
        <v>8.7</v>
      </c>
      <c r="F25" s="110">
        <v>7.667</v>
      </c>
      <c r="G25" s="32">
        <v>0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6"/>
        <v>0</v>
      </c>
      <c r="T25" s="113">
        <f t="shared" si="32"/>
        <v>0</v>
      </c>
      <c r="V25" s="137">
        <f t="shared" si="3"/>
        <v>0</v>
      </c>
      <c r="W25" s="138">
        <f t="shared" si="7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8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9"/>
        <v>0</v>
      </c>
      <c r="AF25" s="138">
        <f t="shared" si="10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0.48</v>
      </c>
      <c r="AK25" s="137">
        <f t="shared" si="25"/>
        <v>0.48</v>
      </c>
      <c r="AL25" s="138">
        <f t="shared" si="11"/>
        <v>0</v>
      </c>
      <c r="AM25" s="138">
        <f t="shared" si="12"/>
        <v>0</v>
      </c>
      <c r="AN25" s="138">
        <f t="shared" si="13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4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5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6"/>
        <v>0</v>
      </c>
      <c r="BO25" s="124">
        <f t="shared" si="17"/>
        <v>0</v>
      </c>
      <c r="BP25" s="115"/>
      <c r="BQ25" s="56">
        <f t="shared" si="18"/>
        <v>0</v>
      </c>
      <c r="BR25" s="52">
        <f t="shared" si="19"/>
        <v>0</v>
      </c>
      <c r="BS25" s="52">
        <f t="shared" si="20"/>
        <v>0</v>
      </c>
      <c r="BT25" s="52">
        <f>IF(OR(LOOKUP(V25,Sheet2!A$3:A$25,Sheet2!B$3:B$25)=1,G25=0),0,AW25-AO25*0.2*G25)</f>
        <v>0</v>
      </c>
      <c r="BU25" s="52">
        <f t="shared" si="21"/>
        <v>0.48</v>
      </c>
      <c r="BV25" s="52">
        <f t="shared" si="22"/>
        <v>0.96</v>
      </c>
      <c r="BW25" s="32">
        <f t="shared" si="23"/>
        <v>0</v>
      </c>
    </row>
    <row r="26" spans="1:75">
      <c r="A26" s="110" t="s">
        <v>81</v>
      </c>
      <c r="B26" s="32">
        <v>8.6</v>
      </c>
      <c r="D26" s="110">
        <f t="shared" si="27"/>
        <v>8.12</v>
      </c>
      <c r="E26" s="32">
        <v>8.6</v>
      </c>
      <c r="F26" s="110">
        <v>7.557</v>
      </c>
      <c r="G26" s="32">
        <v>2.4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 t="str">
        <f t="shared" si="6"/>
        <v>A</v>
      </c>
      <c r="T26" s="113">
        <f t="shared" si="32"/>
        <v>0</v>
      </c>
      <c r="V26" s="137">
        <f t="shared" si="3"/>
        <v>0.3</v>
      </c>
      <c r="W26" s="138">
        <f t="shared" si="7"/>
        <v>8.12</v>
      </c>
      <c r="X26" s="138">
        <f t="shared" si="28"/>
        <v>8.6</v>
      </c>
      <c r="Y26" s="138">
        <f t="shared" si="29"/>
        <v>7.557</v>
      </c>
      <c r="Z26" s="138">
        <f>Y26+LOOKUP(V26,Sheet2!A$3:A$24,Sheet2!J$3:J$24)</f>
        <v>7.897</v>
      </c>
      <c r="AA26" s="138">
        <f t="shared" si="8"/>
        <v>8.1</v>
      </c>
      <c r="AB26" s="138">
        <f t="shared" si="30"/>
        <v>8.58</v>
      </c>
      <c r="AC26" s="138">
        <f t="shared" si="31"/>
        <v>7.55</v>
      </c>
      <c r="AD26" s="138">
        <f>AC26+LOOKUP(V26,Sheet2!A$3:A$24,Sheet2!J$3:J$24)</f>
        <v>7.89</v>
      </c>
      <c r="AE26" s="138">
        <f t="shared" si="9"/>
        <v>0.702999999999999</v>
      </c>
      <c r="AF26" s="138">
        <f t="shared" si="10"/>
        <v>0.69</v>
      </c>
      <c r="AG26" s="137">
        <f>LOOKUP(V26,Sheet2!A$3:A$24,Sheet2!K$3:K$24)</f>
        <v>0.5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7">
        <f>LOOKUP(R26,Sheet3!A$2:A$7,Sheet3!D$2:D$7)</f>
        <v>0</v>
      </c>
      <c r="AJ26" s="137">
        <f t="shared" si="24"/>
        <v>0.48</v>
      </c>
      <c r="AK26" s="137">
        <f t="shared" si="25"/>
        <v>0.48</v>
      </c>
      <c r="AL26" s="138">
        <f t="shared" si="11"/>
        <v>0.872999999999999</v>
      </c>
      <c r="AM26" s="138">
        <f t="shared" si="12"/>
        <v>0.86</v>
      </c>
      <c r="AN26" s="138">
        <f t="shared" si="13"/>
        <v>0.866499999999999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15"/>
      <c r="AQ26" s="152">
        <f t="shared" si="14"/>
        <v>2.578704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0.23256</v>
      </c>
      <c r="AV26" s="154">
        <f>IF(AND(AE26&gt;3.5,AF26&gt;3.5),LOOKUP(Sheet1!V26,Sheet2!A$3:A$24,Sheet2!W$3:W$24),LOOKUP(V26,Sheet2!A$3:A$24,Sheet2!V$3:V$24))*G26</f>
        <v>0.292905520445868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1.78105089204711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8.8632</v>
      </c>
      <c r="BC26" s="159">
        <f t="shared" si="15"/>
        <v>9.1088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6"/>
        <v>2.578704</v>
      </c>
      <c r="BO26" s="124">
        <f t="shared" si="17"/>
        <v>0</v>
      </c>
      <c r="BP26" s="115"/>
      <c r="BQ26" s="56">
        <f t="shared" si="18"/>
        <v>0</v>
      </c>
      <c r="BR26" s="52">
        <f t="shared" si="19"/>
        <v>2.578704</v>
      </c>
      <c r="BS26" s="52">
        <f t="shared" si="20"/>
        <v>0</v>
      </c>
      <c r="BT26" s="52">
        <f>IF(OR(LOOKUP(V26,Sheet2!A$3:A$25,Sheet2!B$3:B$25)=1,G26=0),0,AW26-AO26*0.2*G26)</f>
        <v>0</v>
      </c>
      <c r="BU26" s="52">
        <f t="shared" si="21"/>
        <v>1.973</v>
      </c>
      <c r="BV26" s="52">
        <f t="shared" si="22"/>
        <v>3.326</v>
      </c>
      <c r="BW26" s="32">
        <f t="shared" si="23"/>
        <v>0</v>
      </c>
    </row>
    <row r="27" spans="1:75">
      <c r="A27" s="110" t="s">
        <v>83</v>
      </c>
      <c r="B27" s="32">
        <v>8.58</v>
      </c>
      <c r="D27" s="110">
        <f t="shared" si="27"/>
        <v>8.1</v>
      </c>
      <c r="E27" s="32">
        <v>8.58</v>
      </c>
      <c r="F27" s="110">
        <v>7.55</v>
      </c>
      <c r="G27" s="32">
        <v>0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6"/>
        <v>0</v>
      </c>
      <c r="T27" s="113">
        <f t="shared" si="32"/>
        <v>0</v>
      </c>
      <c r="V27" s="137">
        <f t="shared" si="3"/>
        <v>0</v>
      </c>
      <c r="W27" s="138">
        <f t="shared" si="7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8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9"/>
        <v>0</v>
      </c>
      <c r="AF27" s="138">
        <f t="shared" si="10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0.48</v>
      </c>
      <c r="AK27" s="137">
        <f t="shared" si="25"/>
        <v>0.48</v>
      </c>
      <c r="AL27" s="138">
        <f t="shared" si="11"/>
        <v>0</v>
      </c>
      <c r="AM27" s="138">
        <f t="shared" si="12"/>
        <v>0</v>
      </c>
      <c r="AN27" s="138">
        <f t="shared" si="13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4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5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6"/>
        <v>0</v>
      </c>
      <c r="BO27" s="124">
        <f t="shared" si="17"/>
        <v>0</v>
      </c>
      <c r="BP27" s="115"/>
      <c r="BQ27" s="56">
        <f t="shared" si="18"/>
        <v>0</v>
      </c>
      <c r="BR27" s="52">
        <f t="shared" si="19"/>
        <v>0</v>
      </c>
      <c r="BS27" s="52">
        <f t="shared" si="20"/>
        <v>0</v>
      </c>
      <c r="BT27" s="52">
        <f>IF(OR(LOOKUP(V27,Sheet2!A$3:A$25,Sheet2!B$3:B$25)=1,G27=0),0,AW27-AO27*0.2*G27)</f>
        <v>0</v>
      </c>
      <c r="BU27" s="52">
        <f t="shared" si="21"/>
        <v>0.48</v>
      </c>
      <c r="BV27" s="52">
        <f t="shared" si="22"/>
        <v>0.96</v>
      </c>
      <c r="BW27" s="32">
        <f t="shared" si="23"/>
        <v>0</v>
      </c>
    </row>
    <row r="28" spans="1:75">
      <c r="A28" s="110" t="s">
        <v>84</v>
      </c>
      <c r="B28" s="32">
        <v>8.38</v>
      </c>
      <c r="D28" s="110">
        <f t="shared" si="27"/>
        <v>7.9</v>
      </c>
      <c r="E28" s="32">
        <v>8.38</v>
      </c>
      <c r="F28" s="110">
        <v>7.344</v>
      </c>
      <c r="G28" s="32">
        <v>4.6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 t="str">
        <f t="shared" si="6"/>
        <v>A</v>
      </c>
      <c r="T28" s="113">
        <f t="shared" si="32"/>
        <v>0</v>
      </c>
      <c r="V28" s="137">
        <f t="shared" si="3"/>
        <v>0.3</v>
      </c>
      <c r="W28" s="138">
        <f t="shared" si="7"/>
        <v>7.9</v>
      </c>
      <c r="X28" s="138">
        <f t="shared" si="28"/>
        <v>8.38</v>
      </c>
      <c r="Y28" s="138">
        <f t="shared" si="29"/>
        <v>7.344</v>
      </c>
      <c r="Z28" s="138">
        <f>Y28+LOOKUP(V28,Sheet2!A$3:A$24,Sheet2!J$3:J$24)</f>
        <v>7.684</v>
      </c>
      <c r="AA28" s="138">
        <f t="shared" si="8"/>
        <v>7.88</v>
      </c>
      <c r="AB28" s="138">
        <f t="shared" si="30"/>
        <v>8.36</v>
      </c>
      <c r="AC28" s="138">
        <f t="shared" si="31"/>
        <v>7.33</v>
      </c>
      <c r="AD28" s="138">
        <f>AC28+LOOKUP(V28,Sheet2!A$3:A$24,Sheet2!J$3:J$24)</f>
        <v>7.67</v>
      </c>
      <c r="AE28" s="138">
        <f t="shared" si="9"/>
        <v>0.696000000000001</v>
      </c>
      <c r="AF28" s="138">
        <f t="shared" si="10"/>
        <v>0.69</v>
      </c>
      <c r="AG28" s="137">
        <f>LOOKUP(V28,Sheet2!A$3:A$24,Sheet2!K$3:K$24)</f>
        <v>0.5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37">
        <f>LOOKUP(R28,Sheet3!A$2:A$7,Sheet3!D$2:D$7)</f>
        <v>0</v>
      </c>
      <c r="AJ28" s="137">
        <f t="shared" si="24"/>
        <v>0.48</v>
      </c>
      <c r="AK28" s="137">
        <f t="shared" si="25"/>
        <v>0.48</v>
      </c>
      <c r="AL28" s="138">
        <f t="shared" si="11"/>
        <v>0.866</v>
      </c>
      <c r="AM28" s="138">
        <f t="shared" si="12"/>
        <v>0.859999999999999</v>
      </c>
      <c r="AN28" s="138">
        <f t="shared" si="13"/>
        <v>0.863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15"/>
      <c r="AQ28" s="152">
        <f t="shared" si="14"/>
        <v>4.922552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0.44574</v>
      </c>
      <c r="AV28" s="154">
        <f>IF(AND(AE28&gt;3.5,AF28&gt;3.5),LOOKUP(Sheet1!V28,Sheet2!A$3:A$24,Sheet2!W$3:W$24),LOOKUP(V28,Sheet2!A$3:A$24,Sheet2!V$3:V$24))*G28</f>
        <v>0.561402247521247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3.39371687642363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16.9556</v>
      </c>
      <c r="BC28" s="159">
        <f t="shared" si="15"/>
        <v>17.4370666666667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6"/>
        <v>4.922552</v>
      </c>
      <c r="BO28" s="124">
        <f t="shared" si="17"/>
        <v>0</v>
      </c>
      <c r="BP28" s="115"/>
      <c r="BQ28" s="56">
        <f t="shared" si="18"/>
        <v>0</v>
      </c>
      <c r="BR28" s="52">
        <f t="shared" si="19"/>
        <v>4.922552</v>
      </c>
      <c r="BS28" s="52">
        <f t="shared" si="20"/>
        <v>0</v>
      </c>
      <c r="BT28" s="52">
        <f>IF(OR(LOOKUP(V28,Sheet2!A$3:A$25,Sheet2!B$3:B$25)=1,G28=0),0,AW28-AO28*0.2*G28)</f>
        <v>0</v>
      </c>
      <c r="BU28" s="52">
        <f t="shared" si="21"/>
        <v>1.966</v>
      </c>
      <c r="BV28" s="52">
        <f t="shared" si="22"/>
        <v>3.312</v>
      </c>
      <c r="BW28" s="32">
        <f t="shared" si="23"/>
        <v>0</v>
      </c>
    </row>
    <row r="29" spans="1:75">
      <c r="A29" s="110" t="s">
        <v>85</v>
      </c>
      <c r="B29" s="32">
        <v>8.36</v>
      </c>
      <c r="D29" s="110">
        <f t="shared" si="27"/>
        <v>7.88</v>
      </c>
      <c r="E29" s="32">
        <v>8.36</v>
      </c>
      <c r="F29" s="110">
        <v>7.33</v>
      </c>
      <c r="G29" s="32">
        <v>0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6"/>
        <v>0</v>
      </c>
      <c r="T29" s="113">
        <f t="shared" si="32"/>
        <v>0</v>
      </c>
      <c r="V29" s="137">
        <f t="shared" si="3"/>
        <v>0</v>
      </c>
      <c r="W29" s="138">
        <f t="shared" si="7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8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9"/>
        <v>0</v>
      </c>
      <c r="AF29" s="138">
        <f t="shared" si="10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0.48</v>
      </c>
      <c r="AK29" s="137">
        <f t="shared" si="25"/>
        <v>0.48</v>
      </c>
      <c r="AL29" s="138">
        <f t="shared" si="11"/>
        <v>0</v>
      </c>
      <c r="AM29" s="138">
        <f t="shared" si="12"/>
        <v>0</v>
      </c>
      <c r="AN29" s="138">
        <f t="shared" si="13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4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5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6"/>
        <v>0</v>
      </c>
      <c r="BO29" s="124">
        <f t="shared" si="17"/>
        <v>0</v>
      </c>
      <c r="BP29" s="115"/>
      <c r="BQ29" s="56">
        <f t="shared" si="18"/>
        <v>0</v>
      </c>
      <c r="BR29" s="52">
        <f t="shared" si="19"/>
        <v>0</v>
      </c>
      <c r="BS29" s="52">
        <f t="shared" si="20"/>
        <v>0</v>
      </c>
      <c r="BT29" s="52">
        <f>IF(OR(LOOKUP(V29,Sheet2!A$3:A$25,Sheet2!B$3:B$25)=1,G29=0),0,AW29-AO29*0.2*G29)</f>
        <v>0</v>
      </c>
      <c r="BU29" s="52">
        <f t="shared" si="21"/>
        <v>0.48</v>
      </c>
      <c r="BV29" s="52">
        <f t="shared" si="22"/>
        <v>0.96</v>
      </c>
      <c r="BW29" s="32">
        <f t="shared" si="23"/>
        <v>0</v>
      </c>
    </row>
    <row r="30" spans="1:75">
      <c r="A30" s="110" t="s">
        <v>86</v>
      </c>
      <c r="B30" s="32">
        <v>8.52</v>
      </c>
      <c r="D30" s="110">
        <f t="shared" si="27"/>
        <v>8.04</v>
      </c>
      <c r="E30" s="32">
        <v>8.52</v>
      </c>
      <c r="F30" s="110">
        <v>7.39</v>
      </c>
      <c r="G30" s="32">
        <v>3.1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 t="str">
        <f t="shared" si="6"/>
        <v>A</v>
      </c>
      <c r="T30" s="113">
        <f t="shared" si="32"/>
        <v>0</v>
      </c>
      <c r="V30" s="137">
        <f t="shared" si="3"/>
        <v>0.3</v>
      </c>
      <c r="W30" s="138">
        <f t="shared" si="7"/>
        <v>8.04</v>
      </c>
      <c r="X30" s="138">
        <f t="shared" si="28"/>
        <v>8.52</v>
      </c>
      <c r="Y30" s="138">
        <f t="shared" si="29"/>
        <v>7.39</v>
      </c>
      <c r="Z30" s="138">
        <f>Y30+LOOKUP(V30,Sheet2!A$3:A$24,Sheet2!J$3:J$24)</f>
        <v>7.73</v>
      </c>
      <c r="AA30" s="138">
        <f t="shared" si="8"/>
        <v>8.15</v>
      </c>
      <c r="AB30" s="138">
        <f t="shared" si="30"/>
        <v>8.63</v>
      </c>
      <c r="AC30" s="138">
        <f t="shared" si="31"/>
        <v>7.381</v>
      </c>
      <c r="AD30" s="138">
        <f>AC30+LOOKUP(V30,Sheet2!A$3:A$24,Sheet2!J$3:J$24)</f>
        <v>7.721</v>
      </c>
      <c r="AE30" s="138">
        <f t="shared" si="9"/>
        <v>0.79</v>
      </c>
      <c r="AF30" s="138">
        <f t="shared" si="10"/>
        <v>0.909000000000001</v>
      </c>
      <c r="AG30" s="137">
        <f>LOOKUP(V30,Sheet2!A$3:A$24,Sheet2!K$3:K$24)</f>
        <v>0.5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37">
        <f>LOOKUP(R30,Sheet3!A$2:A$7,Sheet3!D$2:D$7)</f>
        <v>0</v>
      </c>
      <c r="AJ30" s="137">
        <f t="shared" si="24"/>
        <v>0.48</v>
      </c>
      <c r="AK30" s="137">
        <f t="shared" si="25"/>
        <v>0.48</v>
      </c>
      <c r="AL30" s="138">
        <f t="shared" si="11"/>
        <v>0.96</v>
      </c>
      <c r="AM30" s="138">
        <f t="shared" si="12"/>
        <v>1.079</v>
      </c>
      <c r="AN30" s="138">
        <f t="shared" si="13"/>
        <v>1.0195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15"/>
      <c r="AQ30" s="152">
        <f t="shared" si="14"/>
        <v>3.918958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0.30039</v>
      </c>
      <c r="AV30" s="154">
        <f>IF(AND(AE30&gt;3.5,AF30&gt;3.5),LOOKUP(Sheet1!V30,Sheet2!A$3:A$24,Sheet2!W$3:W$24),LOOKUP(V30,Sheet2!A$3:A$24,Sheet2!V$3:V$24))*G30</f>
        <v>0.378336297242579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2.88865606889419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12.3969</v>
      </c>
      <c r="BC30" s="159">
        <f t="shared" si="15"/>
        <v>12.3979333333333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6"/>
        <v>3.918958</v>
      </c>
      <c r="BO30" s="124">
        <f t="shared" si="17"/>
        <v>0</v>
      </c>
      <c r="BP30" s="115"/>
      <c r="BQ30" s="56">
        <f t="shared" si="18"/>
        <v>0</v>
      </c>
      <c r="BR30" s="52">
        <f t="shared" si="19"/>
        <v>3.918958</v>
      </c>
      <c r="BS30" s="52">
        <f t="shared" si="20"/>
        <v>0</v>
      </c>
      <c r="BT30" s="52">
        <f>IF(OR(LOOKUP(V30,Sheet2!A$3:A$25,Sheet2!B$3:B$25)=1,G30=0),0,AW30-AO30*0.2*G30)</f>
        <v>0</v>
      </c>
      <c r="BU30" s="52">
        <f t="shared" si="21"/>
        <v>2.179</v>
      </c>
      <c r="BV30" s="52">
        <f t="shared" si="22"/>
        <v>3.738</v>
      </c>
      <c r="BW30" s="32">
        <f t="shared" si="23"/>
        <v>0</v>
      </c>
    </row>
    <row r="31" spans="1:75">
      <c r="A31" s="110" t="s">
        <v>87</v>
      </c>
      <c r="B31" s="32">
        <v>8.63</v>
      </c>
      <c r="D31" s="110">
        <f t="shared" si="27"/>
        <v>8.15</v>
      </c>
      <c r="E31" s="32">
        <v>8.63</v>
      </c>
      <c r="F31" s="110">
        <v>7.381</v>
      </c>
      <c r="G31" s="32">
        <v>0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6"/>
        <v>0</v>
      </c>
      <c r="T31" s="113">
        <f t="shared" si="32"/>
        <v>0</v>
      </c>
      <c r="V31" s="137">
        <f t="shared" si="3"/>
        <v>0</v>
      </c>
      <c r="W31" s="138">
        <f t="shared" si="7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8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9"/>
        <v>0</v>
      </c>
      <c r="AF31" s="138">
        <f t="shared" si="10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0.48</v>
      </c>
      <c r="AK31" s="137">
        <f t="shared" si="25"/>
        <v>0.48</v>
      </c>
      <c r="AL31" s="138">
        <f t="shared" si="11"/>
        <v>0</v>
      </c>
      <c r="AM31" s="138">
        <f t="shared" si="12"/>
        <v>0</v>
      </c>
      <c r="AN31" s="138">
        <f t="shared" si="13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4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5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6"/>
        <v>0</v>
      </c>
      <c r="BO31" s="124">
        <f t="shared" si="17"/>
        <v>0</v>
      </c>
      <c r="BP31" s="115"/>
      <c r="BQ31" s="56">
        <f t="shared" si="18"/>
        <v>0</v>
      </c>
      <c r="BR31" s="52">
        <f t="shared" si="19"/>
        <v>0</v>
      </c>
      <c r="BS31" s="52">
        <f t="shared" si="20"/>
        <v>0</v>
      </c>
      <c r="BT31" s="52">
        <f>IF(OR(LOOKUP(V31,Sheet2!A$3:A$25,Sheet2!B$3:B$25)=1,G31=0),0,AW31-AO31*0.2*G31)</f>
        <v>0</v>
      </c>
      <c r="BU31" s="52">
        <f t="shared" si="21"/>
        <v>0.48</v>
      </c>
      <c r="BV31" s="52">
        <f t="shared" si="22"/>
        <v>0.96</v>
      </c>
      <c r="BW31" s="32">
        <f t="shared" si="23"/>
        <v>0</v>
      </c>
    </row>
    <row r="32" spans="1:75">
      <c r="A32" s="110" t="s">
        <v>88</v>
      </c>
      <c r="B32" s="32">
        <v>8.49</v>
      </c>
      <c r="D32" s="110">
        <f t="shared" si="27"/>
        <v>8.01</v>
      </c>
      <c r="E32" s="32">
        <v>8.49</v>
      </c>
      <c r="F32" s="110">
        <v>7.29</v>
      </c>
      <c r="G32" s="32">
        <v>7.5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 t="str">
        <f t="shared" si="6"/>
        <v>A</v>
      </c>
      <c r="T32" s="113">
        <f t="shared" si="32"/>
        <v>0</v>
      </c>
      <c r="V32" s="137">
        <f t="shared" si="3"/>
        <v>0.3</v>
      </c>
      <c r="W32" s="138">
        <f t="shared" si="7"/>
        <v>8.01</v>
      </c>
      <c r="X32" s="138">
        <f t="shared" si="28"/>
        <v>8.49</v>
      </c>
      <c r="Y32" s="138">
        <f t="shared" si="29"/>
        <v>7.29</v>
      </c>
      <c r="Z32" s="138">
        <f>Y32+LOOKUP(V32,Sheet2!A$3:A$24,Sheet2!J$3:J$24)</f>
        <v>7.63</v>
      </c>
      <c r="AA32" s="138">
        <f t="shared" si="8"/>
        <v>7.79</v>
      </c>
      <c r="AB32" s="138">
        <f t="shared" si="30"/>
        <v>8.27</v>
      </c>
      <c r="AC32" s="138">
        <f t="shared" si="31"/>
        <v>7.268</v>
      </c>
      <c r="AD32" s="138">
        <f>AC32+LOOKUP(V32,Sheet2!A$3:A$24,Sheet2!J$3:J$24)</f>
        <v>7.608</v>
      </c>
      <c r="AE32" s="138">
        <f t="shared" si="9"/>
        <v>0.86</v>
      </c>
      <c r="AF32" s="138">
        <f t="shared" si="10"/>
        <v>0.662</v>
      </c>
      <c r="AG32" s="137">
        <f>LOOKUP(V32,Sheet2!A$3:A$24,Sheet2!K$3:K$24)</f>
        <v>0.5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37">
        <f>LOOKUP(R32,Sheet3!A$2:A$7,Sheet3!D$2:D$7)</f>
        <v>0</v>
      </c>
      <c r="AJ32" s="137">
        <f t="shared" si="24"/>
        <v>0.48</v>
      </c>
      <c r="AK32" s="137">
        <f t="shared" si="25"/>
        <v>0.48</v>
      </c>
      <c r="AL32" s="138">
        <f t="shared" si="11"/>
        <v>1.03</v>
      </c>
      <c r="AM32" s="138">
        <f t="shared" si="12"/>
        <v>0.831999999999999</v>
      </c>
      <c r="AN32" s="138">
        <f t="shared" si="13"/>
        <v>0.931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15"/>
      <c r="AQ32" s="152">
        <f t="shared" si="14"/>
        <v>8.6583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0.72675</v>
      </c>
      <c r="AV32" s="154">
        <f>IF(AND(AE32&gt;3.5,AF32&gt;3.5),LOOKUP(Sheet1!V32,Sheet2!A$3:A$24,Sheet2!W$3:W$24),LOOKUP(V32,Sheet2!A$3:A$24,Sheet2!V$3:V$24))*G32</f>
        <v>0.915329751393337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6.16563403764722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1.77635683940025e-15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28.665</v>
      </c>
      <c r="BC32" s="159">
        <f t="shared" si="15"/>
        <v>29.11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6"/>
        <v>8.6583</v>
      </c>
      <c r="BO32" s="124">
        <f t="shared" si="17"/>
        <v>0</v>
      </c>
      <c r="BP32" s="115"/>
      <c r="BQ32" s="56">
        <f t="shared" si="18"/>
        <v>0</v>
      </c>
      <c r="BR32" s="52">
        <f t="shared" si="19"/>
        <v>8.6583</v>
      </c>
      <c r="BS32" s="52">
        <f t="shared" si="20"/>
        <v>0</v>
      </c>
      <c r="BT32" s="52">
        <f>IF(OR(LOOKUP(V32,Sheet2!A$3:A$25,Sheet2!B$3:B$25)=1,G32=0),0,AW32-AO32*0.2*G32)</f>
        <v>0</v>
      </c>
      <c r="BU32" s="52">
        <f t="shared" si="21"/>
        <v>2.13</v>
      </c>
      <c r="BV32" s="52">
        <f t="shared" si="22"/>
        <v>3.64</v>
      </c>
      <c r="BW32" s="32">
        <f t="shared" si="23"/>
        <v>0</v>
      </c>
    </row>
    <row r="33" spans="1:75">
      <c r="A33" s="110" t="s">
        <v>89</v>
      </c>
      <c r="B33" s="32">
        <v>8.27</v>
      </c>
      <c r="D33" s="110">
        <f t="shared" si="27"/>
        <v>7.79</v>
      </c>
      <c r="E33" s="32">
        <v>8.27</v>
      </c>
      <c r="F33" s="110">
        <v>7.268</v>
      </c>
      <c r="G33" s="32">
        <v>1.4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 t="str">
        <f t="shared" si="6"/>
        <v>A</v>
      </c>
      <c r="T33" s="113">
        <f t="shared" si="32"/>
        <v>0</v>
      </c>
      <c r="V33" s="137">
        <f t="shared" si="3"/>
        <v>0.3</v>
      </c>
      <c r="W33" s="138">
        <f t="shared" si="7"/>
        <v>7.79</v>
      </c>
      <c r="X33" s="138">
        <f t="shared" si="28"/>
        <v>8.27</v>
      </c>
      <c r="Y33" s="138">
        <f t="shared" si="29"/>
        <v>7.268</v>
      </c>
      <c r="Z33" s="138">
        <f>Y33+LOOKUP(V33,Sheet2!A$3:A$24,Sheet2!J$3:J$24)</f>
        <v>7.608</v>
      </c>
      <c r="AA33" s="138">
        <f t="shared" si="8"/>
        <v>8.03</v>
      </c>
      <c r="AB33" s="138">
        <f t="shared" si="30"/>
        <v>8.51</v>
      </c>
      <c r="AC33" s="138">
        <f t="shared" si="31"/>
        <v>7.263</v>
      </c>
      <c r="AD33" s="138">
        <f>AC33+LOOKUP(V33,Sheet2!A$3:A$24,Sheet2!J$3:J$24)</f>
        <v>7.603</v>
      </c>
      <c r="AE33" s="138">
        <f t="shared" si="9"/>
        <v>0.662</v>
      </c>
      <c r="AF33" s="138">
        <f t="shared" si="10"/>
        <v>0.907</v>
      </c>
      <c r="AG33" s="137">
        <f>LOOKUP(V33,Sheet2!A$3:A$24,Sheet2!K$3:K$24)</f>
        <v>0.5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37">
        <f>LOOKUP(R33,Sheet3!A$2:A$7,Sheet3!D$2:D$7)</f>
        <v>0</v>
      </c>
      <c r="AJ33" s="137">
        <f t="shared" si="24"/>
        <v>0.48</v>
      </c>
      <c r="AK33" s="137">
        <f t="shared" si="25"/>
        <v>0.48</v>
      </c>
      <c r="AL33" s="138">
        <f t="shared" si="11"/>
        <v>0.831999999999999</v>
      </c>
      <c r="AM33" s="138">
        <f t="shared" si="12"/>
        <v>1.077</v>
      </c>
      <c r="AN33" s="138">
        <f t="shared" si="13"/>
        <v>0.954499999999999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15"/>
      <c r="AQ33" s="152">
        <f t="shared" si="14"/>
        <v>1.657012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0.13566</v>
      </c>
      <c r="AV33" s="154">
        <f>IF(AND(AE33&gt;3.5,AF33&gt;3.5),LOOKUP(Sheet1!V33,Sheet2!A$3:A$24,Sheet2!W$3:W$24),LOOKUP(V33,Sheet2!A$3:A$24,Sheet2!V$3:V$24))*G33</f>
        <v>0.170861553593423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1.20179435369415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5.4166</v>
      </c>
      <c r="BC33" s="159">
        <f t="shared" si="15"/>
        <v>5.47773333333333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6"/>
        <v>1.657012</v>
      </c>
      <c r="BO33" s="124">
        <f t="shared" si="17"/>
        <v>0</v>
      </c>
      <c r="BP33" s="115"/>
      <c r="BQ33" s="56">
        <f t="shared" si="18"/>
        <v>0</v>
      </c>
      <c r="BR33" s="52">
        <f t="shared" si="19"/>
        <v>1.657012</v>
      </c>
      <c r="BS33" s="52">
        <f t="shared" si="20"/>
        <v>0</v>
      </c>
      <c r="BT33" s="52">
        <f>IF(OR(LOOKUP(V33,Sheet2!A$3:A$25,Sheet2!B$3:B$25)=1,G33=0),0,AW33-AO33*0.2*G33)</f>
        <v>0</v>
      </c>
      <c r="BU33" s="52">
        <f t="shared" si="21"/>
        <v>2.177</v>
      </c>
      <c r="BV33" s="52">
        <f t="shared" si="22"/>
        <v>3.734</v>
      </c>
      <c r="BW33" s="32">
        <f t="shared" si="23"/>
        <v>0</v>
      </c>
    </row>
    <row r="34" spans="1:75">
      <c r="A34" s="110" t="s">
        <v>90</v>
      </c>
      <c r="B34" s="32">
        <v>8.51</v>
      </c>
      <c r="D34" s="110">
        <f t="shared" si="27"/>
        <v>8.03</v>
      </c>
      <c r="E34" s="32">
        <v>8.51</v>
      </c>
      <c r="F34" s="110">
        <v>7.263</v>
      </c>
      <c r="G34" s="32">
        <v>0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6"/>
        <v>0</v>
      </c>
      <c r="T34" s="113">
        <f t="shared" si="32"/>
        <v>0</v>
      </c>
      <c r="V34" s="137">
        <f t="shared" si="3"/>
        <v>0</v>
      </c>
      <c r="W34" s="138">
        <f t="shared" si="7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8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9"/>
        <v>0</v>
      </c>
      <c r="AF34" s="138">
        <f t="shared" si="10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0.48</v>
      </c>
      <c r="AK34" s="137">
        <f t="shared" si="25"/>
        <v>0.48</v>
      </c>
      <c r="AL34" s="138">
        <f t="shared" si="11"/>
        <v>0</v>
      </c>
      <c r="AM34" s="138">
        <f t="shared" si="12"/>
        <v>0</v>
      </c>
      <c r="AN34" s="138">
        <f t="shared" si="13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4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5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6"/>
        <v>0</v>
      </c>
      <c r="BO34" s="124">
        <f t="shared" si="17"/>
        <v>0</v>
      </c>
      <c r="BP34" s="115"/>
      <c r="BQ34" s="56">
        <f t="shared" si="18"/>
        <v>0</v>
      </c>
      <c r="BR34" s="52">
        <f t="shared" si="19"/>
        <v>0</v>
      </c>
      <c r="BS34" s="52">
        <f t="shared" si="20"/>
        <v>0</v>
      </c>
      <c r="BT34" s="52">
        <f>IF(OR(LOOKUP(V34,Sheet2!A$3:A$25,Sheet2!B$3:B$25)=1,G34=0),0,AW34-AO34*0.2*G34)</f>
        <v>0</v>
      </c>
      <c r="BU34" s="52">
        <f t="shared" si="21"/>
        <v>0.48</v>
      </c>
      <c r="BV34" s="52">
        <f t="shared" si="22"/>
        <v>0.96</v>
      </c>
      <c r="BW34" s="32">
        <f t="shared" si="23"/>
        <v>0</v>
      </c>
    </row>
    <row r="35" spans="1:75">
      <c r="A35" s="110" t="s">
        <v>91</v>
      </c>
      <c r="B35" s="32">
        <v>8.57</v>
      </c>
      <c r="D35" s="110">
        <f t="shared" si="27"/>
        <v>8.09</v>
      </c>
      <c r="E35" s="32">
        <v>8.57</v>
      </c>
      <c r="F35" s="110">
        <v>7.761</v>
      </c>
      <c r="G35" s="32">
        <v>3.8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 t="str">
        <f t="shared" si="6"/>
        <v>A</v>
      </c>
      <c r="T35" s="113" t="str">
        <f t="shared" si="32"/>
        <v>Y</v>
      </c>
      <c r="V35" s="137">
        <f t="shared" si="3"/>
        <v>0.3</v>
      </c>
      <c r="W35" s="138">
        <f t="shared" si="7"/>
        <v>8.09</v>
      </c>
      <c r="X35" s="138">
        <f t="shared" si="28"/>
        <v>8.57</v>
      </c>
      <c r="Y35" s="138">
        <f t="shared" si="29"/>
        <v>7.761</v>
      </c>
      <c r="Z35" s="138">
        <f>Y35+LOOKUP(V35,Sheet2!A$3:A$24,Sheet2!J$3:J$24)</f>
        <v>8.101</v>
      </c>
      <c r="AA35" s="138">
        <f t="shared" si="8"/>
        <v>8.09</v>
      </c>
      <c r="AB35" s="138">
        <f t="shared" si="30"/>
        <v>8.57</v>
      </c>
      <c r="AC35" s="138">
        <f t="shared" si="31"/>
        <v>7.75</v>
      </c>
      <c r="AD35" s="138">
        <f>AC35+LOOKUP(V35,Sheet2!A$3:A$24,Sheet2!J$3:J$24)</f>
        <v>8.09</v>
      </c>
      <c r="AE35" s="138">
        <f t="shared" si="9"/>
        <v>0.468999999999999</v>
      </c>
      <c r="AF35" s="138">
        <f t="shared" si="10"/>
        <v>0.48</v>
      </c>
      <c r="AG35" s="137">
        <f>LOOKUP(V35,Sheet2!A$3:A$24,Sheet2!K$3:K$24)</f>
        <v>0.5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37">
        <f>LOOKUP(R35,Sheet3!A$2:A$7,Sheet3!D$2:D$7)</f>
        <v>0</v>
      </c>
      <c r="AJ35" s="137">
        <f t="shared" si="24"/>
        <v>0.48</v>
      </c>
      <c r="AK35" s="137">
        <f t="shared" si="25"/>
        <v>0.48</v>
      </c>
      <c r="AL35" s="138">
        <f t="shared" si="11"/>
        <v>0.639</v>
      </c>
      <c r="AM35" s="138">
        <f t="shared" si="12"/>
        <v>0.65</v>
      </c>
      <c r="AN35" s="138">
        <f t="shared" si="13"/>
        <v>0.6445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15"/>
      <c r="AQ35" s="152">
        <f t="shared" si="14"/>
        <v>3.036884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0.36822</v>
      </c>
      <c r="AV35" s="154">
        <f>IF(AND(AE35&gt;3.5,AF35&gt;3.5),LOOKUP(Sheet1!V35,Sheet2!A$3:A$24,Sheet2!W$3:W$24),LOOKUP(V35,Sheet2!A$3:A$24,Sheet2!V$3:V$24))*G35</f>
        <v>0.463767074039291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1.219268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1.18006924574126</v>
      </c>
      <c r="BB35" s="158">
        <f>IF(S35="A",LOOKUP(S35,Sheet3!F$2:F$9,Sheet3!H$2:H$9)*(AN35+AJ35+0.5)*G35*IF(L35=1,2,IF(L35=2,1,0)),0)</f>
        <v>12.3462</v>
      </c>
      <c r="BC35" s="159">
        <f t="shared" si="15"/>
        <v>13.2974666666667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6"/>
        <v>3.036884</v>
      </c>
      <c r="BO35" s="124">
        <f t="shared" si="17"/>
        <v>0</v>
      </c>
      <c r="BP35" s="115"/>
      <c r="BQ35" s="56">
        <f t="shared" si="18"/>
        <v>0</v>
      </c>
      <c r="BR35" s="52">
        <f t="shared" si="19"/>
        <v>3.036884</v>
      </c>
      <c r="BS35" s="52">
        <f t="shared" si="20"/>
        <v>0</v>
      </c>
      <c r="BT35" s="52">
        <f>IF(OR(LOOKUP(V35,Sheet2!A$3:A$25,Sheet2!B$3:B$25)=1,G35=0),0,AW35-AO35*0.2*G35)</f>
        <v>0</v>
      </c>
      <c r="BU35" s="52">
        <f t="shared" si="21"/>
        <v>1.75</v>
      </c>
      <c r="BV35" s="52">
        <f t="shared" si="22"/>
        <v>2.88</v>
      </c>
      <c r="BW35" s="32">
        <f t="shared" si="23"/>
        <v>0</v>
      </c>
    </row>
    <row r="36" spans="1:75">
      <c r="A36" s="110" t="s">
        <v>92</v>
      </c>
      <c r="B36" s="32">
        <v>8.57</v>
      </c>
      <c r="D36" s="110">
        <f t="shared" si="27"/>
        <v>8.09</v>
      </c>
      <c r="E36" s="32">
        <v>8.57</v>
      </c>
      <c r="F36" s="110">
        <v>7.75</v>
      </c>
      <c r="G36" s="32">
        <v>0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6"/>
        <v>0</v>
      </c>
      <c r="T36" s="113">
        <f t="shared" si="32"/>
        <v>0</v>
      </c>
      <c r="V36" s="137">
        <f t="shared" si="3"/>
        <v>0</v>
      </c>
      <c r="W36" s="138">
        <f t="shared" si="7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8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9"/>
        <v>0</v>
      </c>
      <c r="AF36" s="138">
        <f t="shared" si="10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0.48</v>
      </c>
      <c r="AK36" s="137">
        <f t="shared" si="25"/>
        <v>0.48</v>
      </c>
      <c r="AL36" s="138">
        <f t="shared" si="11"/>
        <v>0</v>
      </c>
      <c r="AM36" s="138">
        <f t="shared" si="12"/>
        <v>0</v>
      </c>
      <c r="AN36" s="138">
        <f t="shared" si="13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4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5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6"/>
        <v>0</v>
      </c>
      <c r="BO36" s="124">
        <f t="shared" si="17"/>
        <v>0</v>
      </c>
      <c r="BP36" s="115"/>
      <c r="BQ36" s="56">
        <f t="shared" si="18"/>
        <v>0</v>
      </c>
      <c r="BR36" s="52">
        <f t="shared" si="19"/>
        <v>0</v>
      </c>
      <c r="BS36" s="52">
        <f t="shared" si="20"/>
        <v>0</v>
      </c>
      <c r="BT36" s="52">
        <f>IF(OR(LOOKUP(V36,Sheet2!A$3:A$25,Sheet2!B$3:B$25)=1,G36=0),0,AW36-AO36*0.2*G36)</f>
        <v>0</v>
      </c>
      <c r="BU36" s="52">
        <f t="shared" si="21"/>
        <v>0.48</v>
      </c>
      <c r="BV36" s="52">
        <f t="shared" si="22"/>
        <v>0.96</v>
      </c>
      <c r="BW36" s="32">
        <f t="shared" si="23"/>
        <v>0</v>
      </c>
    </row>
    <row r="37" spans="1:75">
      <c r="A37" s="110" t="s">
        <v>93</v>
      </c>
      <c r="B37" s="32">
        <v>8.2</v>
      </c>
      <c r="D37" s="110">
        <f t="shared" si="27"/>
        <v>7.72</v>
      </c>
      <c r="E37" s="32">
        <v>8.2</v>
      </c>
      <c r="F37" s="110">
        <v>7</v>
      </c>
      <c r="G37" s="32">
        <v>2.1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 t="str">
        <f t="shared" si="6"/>
        <v>A</v>
      </c>
      <c r="T37" s="113">
        <f t="shared" si="32"/>
        <v>0</v>
      </c>
      <c r="V37" s="137">
        <f t="shared" si="3"/>
        <v>0.3</v>
      </c>
      <c r="W37" s="138">
        <f t="shared" si="7"/>
        <v>7.72</v>
      </c>
      <c r="X37" s="138">
        <f t="shared" si="28"/>
        <v>8.2</v>
      </c>
      <c r="Y37" s="138">
        <f t="shared" si="29"/>
        <v>7</v>
      </c>
      <c r="Z37" s="138">
        <f>Y37+LOOKUP(V37,Sheet2!A$3:A$24,Sheet2!J$3:J$24)</f>
        <v>7.34</v>
      </c>
      <c r="AA37" s="138">
        <f t="shared" si="8"/>
        <v>7.72</v>
      </c>
      <c r="AB37" s="138">
        <f t="shared" si="30"/>
        <v>8.2</v>
      </c>
      <c r="AC37" s="138">
        <f t="shared" si="31"/>
        <v>6.994</v>
      </c>
      <c r="AD37" s="138">
        <f>AC37+LOOKUP(V37,Sheet2!A$3:A$24,Sheet2!J$3:J$24)</f>
        <v>7.334</v>
      </c>
      <c r="AE37" s="138">
        <f t="shared" si="9"/>
        <v>0.859999999999999</v>
      </c>
      <c r="AF37" s="138">
        <f t="shared" si="10"/>
        <v>0.866</v>
      </c>
      <c r="AG37" s="137">
        <f>LOOKUP(V37,Sheet2!A$3:A$24,Sheet2!K$3:K$24)</f>
        <v>0.5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37">
        <f>LOOKUP(R37,Sheet3!A$2:A$7,Sheet3!D$2:D$7)</f>
        <v>0</v>
      </c>
      <c r="AJ37" s="137">
        <f t="shared" si="24"/>
        <v>0.48</v>
      </c>
      <c r="AK37" s="137">
        <f t="shared" si="25"/>
        <v>0.48</v>
      </c>
      <c r="AL37" s="138">
        <f t="shared" si="11"/>
        <v>1.03</v>
      </c>
      <c r="AM37" s="138">
        <f t="shared" si="12"/>
        <v>1.036</v>
      </c>
      <c r="AN37" s="138">
        <f t="shared" si="13"/>
        <v>1.033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15"/>
      <c r="AQ37" s="152">
        <f t="shared" si="14"/>
        <v>2.689932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0.20349</v>
      </c>
      <c r="AV37" s="154">
        <f>IF(AND(AE37&gt;3.5,AF37&gt;3.5),LOOKUP(Sheet1!V37,Sheet2!A$3:A$24,Sheet2!W$3:W$24),LOOKUP(V37,Sheet2!A$3:A$24,Sheet2!V$3:V$24))*G37</f>
        <v>0.256292330390134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1.99198553054122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3.05311331771918e-16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8.4546</v>
      </c>
      <c r="BC37" s="159">
        <f t="shared" si="15"/>
        <v>8.4364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6"/>
        <v>2.689932</v>
      </c>
      <c r="BO37" s="124">
        <f t="shared" si="17"/>
        <v>0</v>
      </c>
      <c r="BP37" s="115"/>
      <c r="BQ37" s="56">
        <f t="shared" si="18"/>
        <v>0</v>
      </c>
      <c r="BR37" s="52">
        <f t="shared" si="19"/>
        <v>2.689932</v>
      </c>
      <c r="BS37" s="52">
        <f t="shared" si="20"/>
        <v>0</v>
      </c>
      <c r="BT37" s="52">
        <f>IF(OR(LOOKUP(V37,Sheet2!A$3:A$25,Sheet2!B$3:B$25)=1,G37=0),0,AW37-AO37*0.2*G37)</f>
        <v>0</v>
      </c>
      <c r="BU37" s="52">
        <f t="shared" si="21"/>
        <v>2.136</v>
      </c>
      <c r="BV37" s="52">
        <f t="shared" si="22"/>
        <v>3.652</v>
      </c>
      <c r="BW37" s="32">
        <f t="shared" si="23"/>
        <v>0</v>
      </c>
    </row>
    <row r="38" spans="1:75">
      <c r="A38" s="110" t="s">
        <v>94</v>
      </c>
      <c r="B38" s="32">
        <v>8.2</v>
      </c>
      <c r="D38" s="110">
        <f t="shared" si="27"/>
        <v>7.72</v>
      </c>
      <c r="E38" s="32">
        <v>8.2</v>
      </c>
      <c r="F38" s="110">
        <v>6.994</v>
      </c>
      <c r="G38" s="32">
        <v>3.6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 t="str">
        <f t="shared" si="6"/>
        <v>A</v>
      </c>
      <c r="T38" s="113">
        <f t="shared" si="32"/>
        <v>0</v>
      </c>
      <c r="V38" s="137">
        <f t="shared" si="3"/>
        <v>0.3</v>
      </c>
      <c r="W38" s="138">
        <f t="shared" si="7"/>
        <v>7.72</v>
      </c>
      <c r="X38" s="138">
        <f t="shared" si="28"/>
        <v>8.2</v>
      </c>
      <c r="Y38" s="138">
        <f t="shared" si="29"/>
        <v>6.994</v>
      </c>
      <c r="Z38" s="138">
        <f>Y38+LOOKUP(V38,Sheet2!A$3:A$24,Sheet2!J$3:J$24)</f>
        <v>7.334</v>
      </c>
      <c r="AA38" s="138">
        <f t="shared" si="8"/>
        <v>7.75</v>
      </c>
      <c r="AB38" s="138">
        <f t="shared" si="30"/>
        <v>8.23</v>
      </c>
      <c r="AC38" s="138">
        <f t="shared" si="31"/>
        <v>6.983</v>
      </c>
      <c r="AD38" s="138">
        <f>AC38+LOOKUP(V38,Sheet2!A$3:A$24,Sheet2!J$3:J$24)</f>
        <v>7.323</v>
      </c>
      <c r="AE38" s="138">
        <f t="shared" si="9"/>
        <v>0.866</v>
      </c>
      <c r="AF38" s="138">
        <f t="shared" si="10"/>
        <v>0.907000000000001</v>
      </c>
      <c r="AG38" s="137">
        <f>LOOKUP(V38,Sheet2!A$3:A$24,Sheet2!K$3:K$24)</f>
        <v>0.5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37">
        <f>LOOKUP(R38,Sheet3!A$2:A$7,Sheet3!D$2:D$7)</f>
        <v>0</v>
      </c>
      <c r="AJ38" s="137">
        <f t="shared" si="24"/>
        <v>0.48</v>
      </c>
      <c r="AK38" s="137">
        <f t="shared" si="25"/>
        <v>0.48</v>
      </c>
      <c r="AL38" s="138">
        <f t="shared" si="11"/>
        <v>1.036</v>
      </c>
      <c r="AM38" s="138">
        <f t="shared" si="12"/>
        <v>1.077</v>
      </c>
      <c r="AN38" s="138">
        <f t="shared" si="13"/>
        <v>1.0565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15"/>
      <c r="AQ38" s="152">
        <f t="shared" si="14"/>
        <v>4.716216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0.34884</v>
      </c>
      <c r="AV38" s="154">
        <f>IF(AND(AE38&gt;3.5,AF38&gt;3.5),LOOKUP(Sheet1!V38,Sheet2!A$3:A$24,Sheet2!W$3:W$24),LOOKUP(V38,Sheet2!A$3:A$24,Sheet2!V$3:V$24))*G38</f>
        <v>0.439358280668802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3.51973633807067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14.6628</v>
      </c>
      <c r="BC38" s="159">
        <f t="shared" si="15"/>
        <v>14.5752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6"/>
        <v>4.716216</v>
      </c>
      <c r="BO38" s="124">
        <f t="shared" si="17"/>
        <v>0</v>
      </c>
      <c r="BP38" s="115"/>
      <c r="BQ38" s="56">
        <f t="shared" si="18"/>
        <v>0</v>
      </c>
      <c r="BR38" s="52">
        <f t="shared" si="19"/>
        <v>4.716216</v>
      </c>
      <c r="BS38" s="52">
        <f t="shared" si="20"/>
        <v>0</v>
      </c>
      <c r="BT38" s="52">
        <f>IF(OR(LOOKUP(V38,Sheet2!A$3:A$25,Sheet2!B$3:B$25)=1,G38=0),0,AW38-AO38*0.2*G38)</f>
        <v>0</v>
      </c>
      <c r="BU38" s="52">
        <f t="shared" si="21"/>
        <v>2.177</v>
      </c>
      <c r="BV38" s="52">
        <f t="shared" si="22"/>
        <v>3.734</v>
      </c>
      <c r="BW38" s="32">
        <f t="shared" si="23"/>
        <v>0</v>
      </c>
    </row>
    <row r="39" spans="1:75">
      <c r="A39" s="110" t="s">
        <v>95</v>
      </c>
      <c r="B39" s="32">
        <v>8.23</v>
      </c>
      <c r="D39" s="110">
        <f t="shared" si="27"/>
        <v>7.75</v>
      </c>
      <c r="E39" s="32">
        <v>8.23</v>
      </c>
      <c r="F39" s="110">
        <v>6.983</v>
      </c>
      <c r="G39" s="32">
        <v>0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6"/>
        <v>0</v>
      </c>
      <c r="T39" s="113">
        <f t="shared" si="32"/>
        <v>0</v>
      </c>
      <c r="V39" s="137">
        <f t="shared" si="3"/>
        <v>0</v>
      </c>
      <c r="W39" s="138">
        <f t="shared" si="7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8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9"/>
        <v>0</v>
      </c>
      <c r="AF39" s="138">
        <f t="shared" si="10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0.48</v>
      </c>
      <c r="AK39" s="137">
        <f t="shared" si="25"/>
        <v>0.48</v>
      </c>
      <c r="AL39" s="138">
        <f t="shared" si="11"/>
        <v>0</v>
      </c>
      <c r="AM39" s="138">
        <f t="shared" si="12"/>
        <v>0</v>
      </c>
      <c r="AN39" s="138">
        <f t="shared" si="13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4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5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6"/>
        <v>0</v>
      </c>
      <c r="BO39" s="124">
        <f t="shared" si="17"/>
        <v>0</v>
      </c>
      <c r="BP39" s="115"/>
      <c r="BQ39" s="56">
        <f t="shared" si="18"/>
        <v>0</v>
      </c>
      <c r="BR39" s="52">
        <f t="shared" si="19"/>
        <v>0</v>
      </c>
      <c r="BS39" s="52">
        <f t="shared" si="20"/>
        <v>0</v>
      </c>
      <c r="BT39" s="52">
        <f>IF(OR(LOOKUP(V39,Sheet2!A$3:A$25,Sheet2!B$3:B$25)=1,G39=0),0,AW39-AO39*0.2*G39)</f>
        <v>0</v>
      </c>
      <c r="BU39" s="52">
        <f t="shared" si="21"/>
        <v>0.48</v>
      </c>
      <c r="BV39" s="52">
        <f t="shared" si="22"/>
        <v>0.96</v>
      </c>
      <c r="BW39" s="32">
        <f t="shared" si="23"/>
        <v>0</v>
      </c>
    </row>
    <row r="40" spans="1:75">
      <c r="A40" s="110" t="s">
        <v>96</v>
      </c>
      <c r="B40" s="32">
        <v>8.74</v>
      </c>
      <c r="D40" s="110">
        <f t="shared" si="27"/>
        <v>8.26</v>
      </c>
      <c r="E40" s="32">
        <v>8.74</v>
      </c>
      <c r="F40" s="110">
        <v>7.71</v>
      </c>
      <c r="G40" s="32">
        <v>7.7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 t="str">
        <f t="shared" si="6"/>
        <v>A</v>
      </c>
      <c r="T40" s="113">
        <f t="shared" si="32"/>
        <v>0</v>
      </c>
      <c r="V40" s="137">
        <f t="shared" si="3"/>
        <v>0.3</v>
      </c>
      <c r="W40" s="138">
        <f t="shared" si="7"/>
        <v>8.26</v>
      </c>
      <c r="X40" s="138">
        <f t="shared" si="28"/>
        <v>8.74</v>
      </c>
      <c r="Y40" s="138">
        <f t="shared" si="29"/>
        <v>7.71</v>
      </c>
      <c r="Z40" s="138">
        <f>Y40+LOOKUP(V40,Sheet2!A$3:A$24,Sheet2!J$3:J$24)</f>
        <v>8.05</v>
      </c>
      <c r="AA40" s="138">
        <f t="shared" si="8"/>
        <v>8.27</v>
      </c>
      <c r="AB40" s="138">
        <f t="shared" si="30"/>
        <v>8.75</v>
      </c>
      <c r="AC40" s="138">
        <f t="shared" si="31"/>
        <v>7.687</v>
      </c>
      <c r="AD40" s="138">
        <f>AC40+LOOKUP(V40,Sheet2!A$3:A$24,Sheet2!J$3:J$24)</f>
        <v>8.027</v>
      </c>
      <c r="AE40" s="138">
        <f t="shared" si="9"/>
        <v>0.69</v>
      </c>
      <c r="AF40" s="138">
        <f t="shared" si="10"/>
        <v>0.722999999999999</v>
      </c>
      <c r="AG40" s="137">
        <f>LOOKUP(V40,Sheet2!A$3:A$24,Sheet2!K$3:K$24)</f>
        <v>0.5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37">
        <f>LOOKUP(R40,Sheet3!A$2:A$7,Sheet3!D$2:D$7)</f>
        <v>0</v>
      </c>
      <c r="AJ40" s="137">
        <f t="shared" si="24"/>
        <v>0.48</v>
      </c>
      <c r="AK40" s="137">
        <f t="shared" si="25"/>
        <v>0.48</v>
      </c>
      <c r="AL40" s="138">
        <f t="shared" si="11"/>
        <v>0.86</v>
      </c>
      <c r="AM40" s="138">
        <f t="shared" si="12"/>
        <v>0.892999999999999</v>
      </c>
      <c r="AN40" s="138">
        <f t="shared" si="13"/>
        <v>0.8765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15"/>
      <c r="AQ40" s="152">
        <f t="shared" si="14"/>
        <v>8.368822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0.74613</v>
      </c>
      <c r="AV40" s="154">
        <f>IF(AND(AE40&gt;3.5,AF40&gt;3.5),LOOKUP(Sheet1!V40,Sheet2!A$3:A$24,Sheet2!W$3:W$24),LOOKUP(V40,Sheet2!A$3:A$24,Sheet2!V$3:V$24))*G40</f>
        <v>0.939738544763826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5.80968494531782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28.5901</v>
      </c>
      <c r="BC40" s="159">
        <f t="shared" si="15"/>
        <v>29.3267333333333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6"/>
        <v>8.368822</v>
      </c>
      <c r="BO40" s="124">
        <f t="shared" si="17"/>
        <v>0</v>
      </c>
      <c r="BP40" s="115"/>
      <c r="BQ40" s="56">
        <f t="shared" si="18"/>
        <v>0</v>
      </c>
      <c r="BR40" s="52">
        <f t="shared" si="19"/>
        <v>8.368822</v>
      </c>
      <c r="BS40" s="52">
        <f t="shared" si="20"/>
        <v>0</v>
      </c>
      <c r="BT40" s="52">
        <f>IF(OR(LOOKUP(V40,Sheet2!A$3:A$25,Sheet2!B$3:B$25)=1,G40=0),0,AW40-AO40*0.2*G40)</f>
        <v>0</v>
      </c>
      <c r="BU40" s="52">
        <f t="shared" si="21"/>
        <v>1.993</v>
      </c>
      <c r="BV40" s="52">
        <f t="shared" si="22"/>
        <v>3.366</v>
      </c>
      <c r="BW40" s="32">
        <f t="shared" si="23"/>
        <v>0</v>
      </c>
    </row>
    <row r="41" spans="1:75">
      <c r="A41" s="110" t="s">
        <v>97</v>
      </c>
      <c r="B41" s="32">
        <v>8.75</v>
      </c>
      <c r="D41" s="110">
        <f t="shared" si="27"/>
        <v>8.27</v>
      </c>
      <c r="E41" s="32">
        <v>8.75</v>
      </c>
      <c r="F41" s="110">
        <v>7.687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6"/>
        <v>0</v>
      </c>
      <c r="T41" s="113">
        <f t="shared" si="32"/>
        <v>0</v>
      </c>
      <c r="V41" s="137">
        <f t="shared" si="3"/>
        <v>0</v>
      </c>
      <c r="W41" s="138">
        <f t="shared" si="7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8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9"/>
        <v>0</v>
      </c>
      <c r="AF41" s="138">
        <f t="shared" si="10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0.48</v>
      </c>
      <c r="AK41" s="137">
        <f t="shared" si="25"/>
        <v>0.48</v>
      </c>
      <c r="AL41" s="138">
        <f t="shared" si="11"/>
        <v>0</v>
      </c>
      <c r="AM41" s="138">
        <f t="shared" si="12"/>
        <v>0</v>
      </c>
      <c r="AN41" s="138">
        <f t="shared" si="13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4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5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6"/>
        <v>0</v>
      </c>
      <c r="BO41" s="124">
        <f t="shared" si="17"/>
        <v>0</v>
      </c>
      <c r="BP41" s="115"/>
      <c r="BQ41" s="56">
        <f t="shared" si="18"/>
        <v>0</v>
      </c>
      <c r="BR41" s="52">
        <f t="shared" si="19"/>
        <v>0</v>
      </c>
      <c r="BS41" s="52">
        <f t="shared" si="20"/>
        <v>0</v>
      </c>
      <c r="BT41" s="52">
        <f>IF(OR(LOOKUP(V41,Sheet2!A$3:A$25,Sheet2!B$3:B$25)=1,G41=0),0,AW41-AO41*0.2*G41)</f>
        <v>0</v>
      </c>
      <c r="BU41" s="52">
        <f t="shared" si="21"/>
        <v>0.48</v>
      </c>
      <c r="BV41" s="52">
        <f t="shared" si="22"/>
        <v>0.96</v>
      </c>
      <c r="BW41" s="32">
        <f t="shared" si="23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6"/>
        <v>0</v>
      </c>
      <c r="T42" s="113">
        <f t="shared" si="32"/>
        <v>0</v>
      </c>
      <c r="V42" s="137">
        <f t="shared" si="3"/>
        <v>0</v>
      </c>
      <c r="W42" s="138">
        <f t="shared" si="7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8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9"/>
        <v>0</v>
      </c>
      <c r="AF42" s="138">
        <f t="shared" si="10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1"/>
        <v>0</v>
      </c>
      <c r="AM42" s="138">
        <f t="shared" si="12"/>
        <v>0</v>
      </c>
      <c r="AN42" s="138">
        <f t="shared" si="13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4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5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6"/>
        <v>0</v>
      </c>
      <c r="BO42" s="124">
        <f t="shared" si="17"/>
        <v>0</v>
      </c>
      <c r="BP42" s="115"/>
      <c r="BQ42" s="56">
        <f t="shared" si="18"/>
        <v>0</v>
      </c>
      <c r="BR42" s="52">
        <f t="shared" si="19"/>
        <v>0</v>
      </c>
      <c r="BS42" s="52">
        <f t="shared" si="20"/>
        <v>0</v>
      </c>
      <c r="BT42" s="52">
        <f>IF(OR(LOOKUP(V42,Sheet2!A$3:A$25,Sheet2!B$3:B$25)=1,G42=0),0,AW42-AO42*0.2*G42)</f>
        <v>0</v>
      </c>
      <c r="BU42" s="52">
        <f t="shared" si="21"/>
        <v>0</v>
      </c>
      <c r="BV42" s="52">
        <f t="shared" si="22"/>
        <v>0</v>
      </c>
      <c r="BW42" s="32">
        <f t="shared" si="23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6"/>
        <v>0</v>
      </c>
      <c r="T43" s="113">
        <f t="shared" si="32"/>
        <v>0</v>
      </c>
      <c r="V43" s="137">
        <f t="shared" si="3"/>
        <v>0</v>
      </c>
      <c r="W43" s="138">
        <f t="shared" si="7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8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9"/>
        <v>0</v>
      </c>
      <c r="AF43" s="138">
        <f t="shared" si="10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1"/>
        <v>0</v>
      </c>
      <c r="AM43" s="138">
        <f t="shared" si="12"/>
        <v>0</v>
      </c>
      <c r="AN43" s="138">
        <f t="shared" si="13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4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5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6"/>
        <v>0</v>
      </c>
      <c r="BO43" s="124">
        <f t="shared" si="17"/>
        <v>0</v>
      </c>
      <c r="BP43" s="115"/>
      <c r="BQ43" s="56">
        <f t="shared" si="18"/>
        <v>0</v>
      </c>
      <c r="BR43" s="52">
        <f t="shared" si="19"/>
        <v>0</v>
      </c>
      <c r="BS43" s="52">
        <f t="shared" si="20"/>
        <v>0</v>
      </c>
      <c r="BT43" s="52">
        <f>IF(OR(LOOKUP(V43,Sheet2!A$3:A$25,Sheet2!B$3:B$25)=1,G43=0),0,AW43-AO43*0.2*G43)</f>
        <v>0</v>
      </c>
      <c r="BU43" s="52">
        <f t="shared" si="21"/>
        <v>0</v>
      </c>
      <c r="BV43" s="52">
        <f t="shared" si="22"/>
        <v>0</v>
      </c>
      <c r="BW43" s="32">
        <f t="shared" si="23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6"/>
        <v>0</v>
      </c>
      <c r="T44" s="113">
        <f t="shared" si="32"/>
        <v>0</v>
      </c>
      <c r="V44" s="137">
        <f t="shared" si="3"/>
        <v>0</v>
      </c>
      <c r="W44" s="138">
        <f t="shared" si="7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8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9"/>
        <v>0</v>
      </c>
      <c r="AF44" s="138">
        <f t="shared" si="10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1"/>
        <v>0</v>
      </c>
      <c r="AM44" s="138">
        <f t="shared" si="12"/>
        <v>0</v>
      </c>
      <c r="AN44" s="138">
        <f t="shared" si="13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4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5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6"/>
        <v>0</v>
      </c>
      <c r="BO44" s="124">
        <f t="shared" si="17"/>
        <v>0</v>
      </c>
      <c r="BP44" s="115"/>
      <c r="BQ44" s="56">
        <f t="shared" si="18"/>
        <v>0</v>
      </c>
      <c r="BR44" s="52">
        <f t="shared" si="19"/>
        <v>0</v>
      </c>
      <c r="BS44" s="52">
        <f t="shared" si="20"/>
        <v>0</v>
      </c>
      <c r="BT44" s="52">
        <f>IF(OR(LOOKUP(V44,Sheet2!A$3:A$25,Sheet2!B$3:B$25)=1,G44=0),0,AW44-AO44*0.2*G44)</f>
        <v>0</v>
      </c>
      <c r="BU44" s="52">
        <f t="shared" si="21"/>
        <v>0</v>
      </c>
      <c r="BV44" s="52">
        <f t="shared" si="22"/>
        <v>0</v>
      </c>
      <c r="BW44" s="32">
        <f t="shared" si="23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6"/>
        <v>0</v>
      </c>
      <c r="T45" s="113">
        <f t="shared" si="32"/>
        <v>0</v>
      </c>
      <c r="V45" s="137">
        <f t="shared" si="3"/>
        <v>0</v>
      </c>
      <c r="W45" s="138">
        <f t="shared" si="7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8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9"/>
        <v>0</v>
      </c>
      <c r="AF45" s="138">
        <f t="shared" si="10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1"/>
        <v>0</v>
      </c>
      <c r="AM45" s="138">
        <f t="shared" si="12"/>
        <v>0</v>
      </c>
      <c r="AN45" s="138">
        <f t="shared" si="13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4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5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6"/>
        <v>0</v>
      </c>
      <c r="BO45" s="124">
        <f t="shared" si="17"/>
        <v>0</v>
      </c>
      <c r="BP45" s="115"/>
      <c r="BQ45" s="56">
        <f t="shared" si="18"/>
        <v>0</v>
      </c>
      <c r="BR45" s="52">
        <f t="shared" si="19"/>
        <v>0</v>
      </c>
      <c r="BS45" s="52">
        <f t="shared" si="20"/>
        <v>0</v>
      </c>
      <c r="BT45" s="52">
        <f>IF(OR(LOOKUP(V45,Sheet2!A$3:A$25,Sheet2!B$3:B$25)=1,G45=0),0,AW45-AO45*0.2*G45)</f>
        <v>0</v>
      </c>
      <c r="BU45" s="52">
        <f t="shared" si="21"/>
        <v>0</v>
      </c>
      <c r="BV45" s="52">
        <f t="shared" si="22"/>
        <v>0</v>
      </c>
      <c r="BW45" s="32">
        <f t="shared" si="23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6"/>
        <v>0</v>
      </c>
      <c r="T46" s="113">
        <f t="shared" si="32"/>
        <v>0</v>
      </c>
      <c r="V46" s="137">
        <f t="shared" si="3"/>
        <v>0</v>
      </c>
      <c r="W46" s="138">
        <f t="shared" si="7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8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9"/>
        <v>0</v>
      </c>
      <c r="AF46" s="138">
        <f t="shared" si="10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1"/>
        <v>0</v>
      </c>
      <c r="AM46" s="138">
        <f t="shared" si="12"/>
        <v>0</v>
      </c>
      <c r="AN46" s="138">
        <f t="shared" si="13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4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5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6"/>
        <v>0</v>
      </c>
      <c r="BO46" s="124">
        <f t="shared" si="17"/>
        <v>0</v>
      </c>
      <c r="BP46" s="115"/>
      <c r="BQ46" s="56">
        <f t="shared" si="18"/>
        <v>0</v>
      </c>
      <c r="BR46" s="52">
        <f t="shared" si="19"/>
        <v>0</v>
      </c>
      <c r="BS46" s="52">
        <f t="shared" si="20"/>
        <v>0</v>
      </c>
      <c r="BT46" s="52">
        <f>IF(OR(LOOKUP(V46,Sheet2!A$3:A$25,Sheet2!B$3:B$25)=1,G46=0),0,AW46-AO46*0.2*G46)</f>
        <v>0</v>
      </c>
      <c r="BU46" s="52">
        <f t="shared" si="21"/>
        <v>0</v>
      </c>
      <c r="BV46" s="52">
        <f t="shared" si="22"/>
        <v>0</v>
      </c>
      <c r="BW46" s="32">
        <f t="shared" si="23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6"/>
        <v>0</v>
      </c>
      <c r="T47" s="113">
        <f t="shared" si="32"/>
        <v>0</v>
      </c>
      <c r="V47" s="137">
        <f t="shared" si="3"/>
        <v>0</v>
      </c>
      <c r="W47" s="138">
        <f t="shared" si="7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8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9"/>
        <v>0</v>
      </c>
      <c r="AF47" s="138">
        <f t="shared" si="10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1"/>
        <v>0</v>
      </c>
      <c r="AM47" s="138">
        <f t="shared" si="12"/>
        <v>0</v>
      </c>
      <c r="AN47" s="138">
        <f t="shared" si="13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4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5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6"/>
        <v>0</v>
      </c>
      <c r="BO47" s="124">
        <f t="shared" si="17"/>
        <v>0</v>
      </c>
      <c r="BP47" s="115"/>
      <c r="BQ47" s="56">
        <f t="shared" si="18"/>
        <v>0</v>
      </c>
      <c r="BR47" s="52">
        <f t="shared" si="19"/>
        <v>0</v>
      </c>
      <c r="BS47" s="52">
        <f t="shared" si="20"/>
        <v>0</v>
      </c>
      <c r="BT47" s="52">
        <f>IF(OR(LOOKUP(V47,Sheet2!A$3:A$25,Sheet2!B$3:B$25)=1,G47=0),0,AW47-AO47*0.2*G47)</f>
        <v>0</v>
      </c>
      <c r="BU47" s="52">
        <f t="shared" si="21"/>
        <v>0</v>
      </c>
      <c r="BV47" s="52">
        <f t="shared" si="22"/>
        <v>0</v>
      </c>
      <c r="BW47" s="32">
        <f t="shared" si="23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6"/>
        <v>0</v>
      </c>
      <c r="T48" s="113">
        <f t="shared" si="32"/>
        <v>0</v>
      </c>
      <c r="V48" s="137">
        <f t="shared" si="3"/>
        <v>0</v>
      </c>
      <c r="W48" s="138">
        <f t="shared" si="7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8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9"/>
        <v>0</v>
      </c>
      <c r="AF48" s="138">
        <f t="shared" si="10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1"/>
        <v>0</v>
      </c>
      <c r="AM48" s="138">
        <f t="shared" si="12"/>
        <v>0</v>
      </c>
      <c r="AN48" s="138">
        <f t="shared" si="13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4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5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6"/>
        <v>0</v>
      </c>
      <c r="BO48" s="124">
        <f t="shared" si="17"/>
        <v>0</v>
      </c>
      <c r="BP48" s="115"/>
      <c r="BQ48" s="56">
        <f t="shared" si="18"/>
        <v>0</v>
      </c>
      <c r="BR48" s="52">
        <f t="shared" si="19"/>
        <v>0</v>
      </c>
      <c r="BS48" s="52">
        <f t="shared" si="20"/>
        <v>0</v>
      </c>
      <c r="BT48" s="52">
        <f>IF(OR(LOOKUP(V48,Sheet2!A$3:A$25,Sheet2!B$3:B$25)=1,G48=0),0,AW48-AO48*0.2*G48)</f>
        <v>0</v>
      </c>
      <c r="BU48" s="52">
        <f t="shared" si="21"/>
        <v>0</v>
      </c>
      <c r="BV48" s="52">
        <f t="shared" si="22"/>
        <v>0</v>
      </c>
      <c r="BW48" s="32">
        <f t="shared" si="23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6"/>
        <v>0</v>
      </c>
      <c r="T49" s="113">
        <f t="shared" si="32"/>
        <v>0</v>
      </c>
      <c r="V49" s="137">
        <f t="shared" si="3"/>
        <v>0</v>
      </c>
      <c r="W49" s="138">
        <f t="shared" si="7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8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9"/>
        <v>0</v>
      </c>
      <c r="AF49" s="138">
        <f t="shared" si="10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1"/>
        <v>0</v>
      </c>
      <c r="AM49" s="138">
        <f t="shared" si="12"/>
        <v>0</v>
      </c>
      <c r="AN49" s="138">
        <f t="shared" si="13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4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5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6"/>
        <v>0</v>
      </c>
      <c r="BO49" s="124">
        <f t="shared" si="17"/>
        <v>0</v>
      </c>
      <c r="BP49" s="115"/>
      <c r="BQ49" s="56">
        <f t="shared" si="18"/>
        <v>0</v>
      </c>
      <c r="BR49" s="52">
        <f t="shared" si="19"/>
        <v>0</v>
      </c>
      <c r="BS49" s="52">
        <f t="shared" si="20"/>
        <v>0</v>
      </c>
      <c r="BT49" s="52">
        <f>IF(OR(LOOKUP(V49,Sheet2!A$3:A$25,Sheet2!B$3:B$25)=1,G49=0),0,AW49-AO49*0.2*G49)</f>
        <v>0</v>
      </c>
      <c r="BU49" s="52">
        <f t="shared" si="21"/>
        <v>0</v>
      </c>
      <c r="BV49" s="52">
        <f t="shared" si="22"/>
        <v>0</v>
      </c>
      <c r="BW49" s="32">
        <f t="shared" si="23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6"/>
        <v>0</v>
      </c>
      <c r="T50" s="113">
        <f t="shared" si="32"/>
        <v>0</v>
      </c>
      <c r="V50" s="137">
        <f t="shared" si="3"/>
        <v>0</v>
      </c>
      <c r="W50" s="138">
        <f t="shared" si="7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8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9"/>
        <v>0</v>
      </c>
      <c r="AF50" s="138">
        <f t="shared" si="10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1"/>
        <v>0</v>
      </c>
      <c r="AM50" s="138">
        <f t="shared" si="12"/>
        <v>0</v>
      </c>
      <c r="AN50" s="138">
        <f t="shared" si="13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4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5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6"/>
        <v>0</v>
      </c>
      <c r="BO50" s="124">
        <f t="shared" si="17"/>
        <v>0</v>
      </c>
      <c r="BP50" s="115"/>
      <c r="BQ50" s="56">
        <f t="shared" si="18"/>
        <v>0</v>
      </c>
      <c r="BR50" s="52">
        <f t="shared" si="19"/>
        <v>0</v>
      </c>
      <c r="BS50" s="52">
        <f t="shared" si="20"/>
        <v>0</v>
      </c>
      <c r="BT50" s="52">
        <f>IF(OR(LOOKUP(V50,Sheet2!A$3:A$25,Sheet2!B$3:B$25)=1,G50=0),0,AW50-AO50*0.2*G50)</f>
        <v>0</v>
      </c>
      <c r="BU50" s="52">
        <f t="shared" si="21"/>
        <v>0</v>
      </c>
      <c r="BV50" s="52">
        <f t="shared" si="22"/>
        <v>0</v>
      </c>
      <c r="BW50" s="32">
        <f t="shared" si="23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6"/>
        <v>0</v>
      </c>
      <c r="T51" s="113">
        <f t="shared" si="32"/>
        <v>0</v>
      </c>
      <c r="V51" s="137">
        <f t="shared" si="3"/>
        <v>0</v>
      </c>
      <c r="W51" s="138">
        <f t="shared" si="7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8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9"/>
        <v>0</v>
      </c>
      <c r="AF51" s="138">
        <f t="shared" si="10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1"/>
        <v>0</v>
      </c>
      <c r="AM51" s="138">
        <f t="shared" si="12"/>
        <v>0</v>
      </c>
      <c r="AN51" s="138">
        <f t="shared" si="13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4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5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6"/>
        <v>0</v>
      </c>
      <c r="BO51" s="124">
        <f t="shared" si="17"/>
        <v>0</v>
      </c>
      <c r="BP51" s="115"/>
      <c r="BQ51" s="56">
        <f t="shared" si="18"/>
        <v>0</v>
      </c>
      <c r="BR51" s="52">
        <f t="shared" si="19"/>
        <v>0</v>
      </c>
      <c r="BS51" s="52">
        <f t="shared" si="20"/>
        <v>0</v>
      </c>
      <c r="BT51" s="52">
        <f>IF(OR(LOOKUP(V51,Sheet2!A$3:A$25,Sheet2!B$3:B$25)=1,G51=0),0,AW51-AO51*0.2*G51)</f>
        <v>0</v>
      </c>
      <c r="BU51" s="52">
        <f t="shared" si="21"/>
        <v>0</v>
      </c>
      <c r="BV51" s="52">
        <f t="shared" si="22"/>
        <v>0</v>
      </c>
      <c r="BW51" s="32">
        <f t="shared" si="23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6"/>
        <v>0</v>
      </c>
      <c r="T52" s="113">
        <f t="shared" si="32"/>
        <v>0</v>
      </c>
      <c r="V52" s="137">
        <f t="shared" si="3"/>
        <v>0</v>
      </c>
      <c r="W52" s="138">
        <f t="shared" si="7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8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9"/>
        <v>0</v>
      </c>
      <c r="AF52" s="138">
        <f t="shared" si="10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1"/>
        <v>0</v>
      </c>
      <c r="AM52" s="138">
        <f t="shared" si="12"/>
        <v>0</v>
      </c>
      <c r="AN52" s="138">
        <f t="shared" si="13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4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5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6"/>
        <v>0</v>
      </c>
      <c r="BO52" s="124">
        <f t="shared" si="17"/>
        <v>0</v>
      </c>
      <c r="BP52" s="115"/>
      <c r="BQ52" s="56">
        <f t="shared" si="18"/>
        <v>0</v>
      </c>
      <c r="BR52" s="52">
        <f t="shared" si="19"/>
        <v>0</v>
      </c>
      <c r="BS52" s="52">
        <f t="shared" si="20"/>
        <v>0</v>
      </c>
      <c r="BT52" s="52">
        <f>IF(OR(LOOKUP(V52,Sheet2!A$3:A$25,Sheet2!B$3:B$25)=1,G52=0),0,AW52-AO52*0.2*G52)</f>
        <v>0</v>
      </c>
      <c r="BU52" s="52">
        <f t="shared" si="21"/>
        <v>0</v>
      </c>
      <c r="BV52" s="52">
        <f t="shared" si="22"/>
        <v>0</v>
      </c>
      <c r="BW52" s="32">
        <f t="shared" si="23"/>
        <v>0</v>
      </c>
    </row>
    <row r="53" spans="1:75">
      <c r="A53" s="110"/>
      <c r="D53" s="110">
        <f t="shared" ref="D53:D96" si="33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6"/>
        <v>0</v>
      </c>
      <c r="T53" s="113">
        <f t="shared" si="32"/>
        <v>0</v>
      </c>
      <c r="V53" s="137">
        <f t="shared" si="3"/>
        <v>0</v>
      </c>
      <c r="W53" s="138">
        <f t="shared" si="7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8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9"/>
        <v>0</v>
      </c>
      <c r="AF53" s="138">
        <f t="shared" si="10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1"/>
        <v>0</v>
      </c>
      <c r="AM53" s="138">
        <f t="shared" si="12"/>
        <v>0</v>
      </c>
      <c r="AN53" s="138">
        <f t="shared" si="13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4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5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6"/>
        <v>0</v>
      </c>
      <c r="BO53" s="124">
        <f t="shared" si="17"/>
        <v>0</v>
      </c>
      <c r="BP53" s="115"/>
      <c r="BQ53" s="56">
        <f t="shared" si="18"/>
        <v>0</v>
      </c>
      <c r="BR53" s="52">
        <f t="shared" si="19"/>
        <v>0</v>
      </c>
      <c r="BS53" s="52">
        <f t="shared" si="20"/>
        <v>0</v>
      </c>
      <c r="BT53" s="52">
        <f>IF(OR(LOOKUP(V53,Sheet2!A$3:A$25,Sheet2!B$3:B$25)=1,G53=0),0,AW53-AO53*0.2*G53)</f>
        <v>0</v>
      </c>
      <c r="BU53" s="52">
        <f t="shared" si="21"/>
        <v>0</v>
      </c>
      <c r="BV53" s="52">
        <f t="shared" si="22"/>
        <v>0</v>
      </c>
      <c r="BW53" s="32">
        <f t="shared" si="23"/>
        <v>0</v>
      </c>
    </row>
    <row r="54" spans="1:75">
      <c r="A54" s="110"/>
      <c r="D54" s="110">
        <f t="shared" si="33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6"/>
        <v>0</v>
      </c>
      <c r="T54" s="113">
        <f t="shared" si="32"/>
        <v>0</v>
      </c>
      <c r="V54" s="137">
        <f t="shared" si="3"/>
        <v>0</v>
      </c>
      <c r="W54" s="138">
        <f t="shared" si="7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8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9"/>
        <v>0</v>
      </c>
      <c r="AF54" s="138">
        <f t="shared" si="10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1"/>
        <v>0</v>
      </c>
      <c r="AM54" s="138">
        <f t="shared" si="12"/>
        <v>0</v>
      </c>
      <c r="AN54" s="138">
        <f t="shared" si="13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4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5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6"/>
        <v>0</v>
      </c>
      <c r="BO54" s="124">
        <f t="shared" si="17"/>
        <v>0</v>
      </c>
      <c r="BP54" s="115"/>
      <c r="BQ54" s="56">
        <f t="shared" si="18"/>
        <v>0</v>
      </c>
      <c r="BR54" s="52">
        <f t="shared" si="19"/>
        <v>0</v>
      </c>
      <c r="BS54" s="52">
        <f t="shared" si="20"/>
        <v>0</v>
      </c>
      <c r="BT54" s="52">
        <f>IF(OR(LOOKUP(V54,Sheet2!A$3:A$25,Sheet2!B$3:B$25)=1,G54=0),0,AW54-AO54*0.2*G54)</f>
        <v>0</v>
      </c>
      <c r="BU54" s="52">
        <f t="shared" si="21"/>
        <v>0</v>
      </c>
      <c r="BV54" s="52">
        <f t="shared" si="22"/>
        <v>0</v>
      </c>
      <c r="BW54" s="32">
        <f t="shared" si="23"/>
        <v>0</v>
      </c>
    </row>
    <row r="55" spans="1:75">
      <c r="A55" s="110"/>
      <c r="D55" s="110">
        <f t="shared" si="33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6"/>
        <v>0</v>
      </c>
      <c r="T55" s="113">
        <f t="shared" si="32"/>
        <v>0</v>
      </c>
      <c r="V55" s="137">
        <f t="shared" si="3"/>
        <v>0</v>
      </c>
      <c r="W55" s="138">
        <f t="shared" si="7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8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9"/>
        <v>0</v>
      </c>
      <c r="AF55" s="138">
        <f t="shared" si="10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1"/>
        <v>0</v>
      </c>
      <c r="AM55" s="138">
        <f t="shared" si="12"/>
        <v>0</v>
      </c>
      <c r="AN55" s="138">
        <f t="shared" si="13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4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5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6"/>
        <v>0</v>
      </c>
      <c r="BO55" s="124">
        <f t="shared" si="17"/>
        <v>0</v>
      </c>
      <c r="BP55" s="115"/>
      <c r="BQ55" s="56">
        <f t="shared" si="18"/>
        <v>0</v>
      </c>
      <c r="BR55" s="52">
        <f t="shared" si="19"/>
        <v>0</v>
      </c>
      <c r="BS55" s="52">
        <f t="shared" si="20"/>
        <v>0</v>
      </c>
      <c r="BT55" s="52">
        <f>IF(OR(LOOKUP(V55,Sheet2!A$3:A$25,Sheet2!B$3:B$25)=1,G55=0),0,AW55-AO55*0.2*G55)</f>
        <v>0</v>
      </c>
      <c r="BU55" s="52">
        <f t="shared" si="21"/>
        <v>0</v>
      </c>
      <c r="BV55" s="52">
        <f t="shared" si="22"/>
        <v>0</v>
      </c>
      <c r="BW55" s="32">
        <f t="shared" si="23"/>
        <v>0</v>
      </c>
    </row>
    <row r="56" spans="1:75">
      <c r="A56" s="110"/>
      <c r="D56" s="110">
        <f t="shared" si="33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6"/>
        <v>0</v>
      </c>
      <c r="T56" s="113">
        <f t="shared" si="32"/>
        <v>0</v>
      </c>
      <c r="V56" s="137">
        <f t="shared" si="3"/>
        <v>0</v>
      </c>
      <c r="W56" s="138">
        <f t="shared" si="7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8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9"/>
        <v>0</v>
      </c>
      <c r="AF56" s="138">
        <f t="shared" si="10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1"/>
        <v>0</v>
      </c>
      <c r="AM56" s="138">
        <f t="shared" si="12"/>
        <v>0</v>
      </c>
      <c r="AN56" s="138">
        <f t="shared" si="13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4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5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6"/>
        <v>0</v>
      </c>
      <c r="BO56" s="124">
        <f t="shared" si="17"/>
        <v>0</v>
      </c>
      <c r="BP56" s="115"/>
      <c r="BQ56" s="56">
        <f t="shared" si="18"/>
        <v>0</v>
      </c>
      <c r="BR56" s="52">
        <f t="shared" si="19"/>
        <v>0</v>
      </c>
      <c r="BS56" s="52">
        <f t="shared" si="20"/>
        <v>0</v>
      </c>
      <c r="BT56" s="52">
        <f>IF(OR(LOOKUP(V56,Sheet2!A$3:A$25,Sheet2!B$3:B$25)=1,G56=0),0,AW56-AO56*0.2*G56)</f>
        <v>0</v>
      </c>
      <c r="BU56" s="52">
        <f t="shared" si="21"/>
        <v>0</v>
      </c>
      <c r="BV56" s="52">
        <f t="shared" si="22"/>
        <v>0</v>
      </c>
      <c r="BW56" s="32">
        <f t="shared" si="23"/>
        <v>0</v>
      </c>
    </row>
    <row r="57" spans="1:75">
      <c r="A57" s="110"/>
      <c r="D57" s="110">
        <f t="shared" si="33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6"/>
        <v>0</v>
      </c>
      <c r="T57" s="113">
        <f t="shared" si="32"/>
        <v>0</v>
      </c>
      <c r="V57" s="137">
        <f t="shared" si="3"/>
        <v>0</v>
      </c>
      <c r="W57" s="138">
        <f t="shared" si="7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8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9"/>
        <v>0</v>
      </c>
      <c r="AF57" s="138">
        <f t="shared" si="10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1"/>
        <v>0</v>
      </c>
      <c r="AM57" s="138">
        <f t="shared" si="12"/>
        <v>0</v>
      </c>
      <c r="AN57" s="138">
        <f t="shared" si="13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4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5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6"/>
        <v>0</v>
      </c>
      <c r="BO57" s="124">
        <f t="shared" si="17"/>
        <v>0</v>
      </c>
      <c r="BP57" s="115"/>
      <c r="BQ57" s="56">
        <f t="shared" si="18"/>
        <v>0</v>
      </c>
      <c r="BR57" s="52">
        <f t="shared" si="19"/>
        <v>0</v>
      </c>
      <c r="BS57" s="52">
        <f t="shared" si="20"/>
        <v>0</v>
      </c>
      <c r="BT57" s="52">
        <f>IF(OR(LOOKUP(V57,Sheet2!A$3:A$25,Sheet2!B$3:B$25)=1,G57=0),0,AW57-AO57*0.2*G57)</f>
        <v>0</v>
      </c>
      <c r="BU57" s="52">
        <f t="shared" si="21"/>
        <v>0</v>
      </c>
      <c r="BV57" s="52">
        <f t="shared" si="22"/>
        <v>0</v>
      </c>
      <c r="BW57" s="32">
        <f t="shared" si="23"/>
        <v>0</v>
      </c>
    </row>
    <row r="58" spans="1:75">
      <c r="A58" s="110"/>
      <c r="D58" s="110">
        <f t="shared" si="33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6"/>
        <v>0</v>
      </c>
      <c r="T58" s="113">
        <f t="shared" si="32"/>
        <v>0</v>
      </c>
      <c r="V58" s="137">
        <f t="shared" si="3"/>
        <v>0</v>
      </c>
      <c r="W58" s="138">
        <f t="shared" si="7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8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9"/>
        <v>0</v>
      </c>
      <c r="AF58" s="138">
        <f t="shared" si="10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1"/>
        <v>0</v>
      </c>
      <c r="AM58" s="138">
        <f t="shared" si="12"/>
        <v>0</v>
      </c>
      <c r="AN58" s="138">
        <f t="shared" si="13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4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5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6"/>
        <v>0</v>
      </c>
      <c r="BO58" s="124">
        <f t="shared" si="17"/>
        <v>0</v>
      </c>
      <c r="BP58" s="115"/>
      <c r="BQ58" s="56">
        <f t="shared" si="18"/>
        <v>0</v>
      </c>
      <c r="BR58" s="52">
        <f t="shared" si="19"/>
        <v>0</v>
      </c>
      <c r="BS58" s="52">
        <f t="shared" si="20"/>
        <v>0</v>
      </c>
      <c r="BT58" s="52">
        <f>IF(OR(LOOKUP(V58,Sheet2!A$3:A$25,Sheet2!B$3:B$25)=1,G58=0),0,AW58-AO58*0.2*G58)</f>
        <v>0</v>
      </c>
      <c r="BU58" s="52">
        <f t="shared" si="21"/>
        <v>0</v>
      </c>
      <c r="BV58" s="52">
        <f t="shared" si="22"/>
        <v>0</v>
      </c>
      <c r="BW58" s="32">
        <f t="shared" si="23"/>
        <v>0</v>
      </c>
    </row>
    <row r="59" spans="1:75">
      <c r="A59" s="110"/>
      <c r="D59" s="110">
        <f t="shared" si="33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6"/>
        <v>0</v>
      </c>
      <c r="T59" s="113">
        <f t="shared" si="32"/>
        <v>0</v>
      </c>
      <c r="V59" s="137">
        <f t="shared" si="3"/>
        <v>0</v>
      </c>
      <c r="W59" s="138">
        <f t="shared" si="7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8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9"/>
        <v>0</v>
      </c>
      <c r="AF59" s="138">
        <f t="shared" si="10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1"/>
        <v>0</v>
      </c>
      <c r="AM59" s="138">
        <f t="shared" si="12"/>
        <v>0</v>
      </c>
      <c r="AN59" s="138">
        <f t="shared" si="13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4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5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6"/>
        <v>0</v>
      </c>
      <c r="BO59" s="124">
        <f t="shared" si="17"/>
        <v>0</v>
      </c>
      <c r="BP59" s="115"/>
      <c r="BQ59" s="56">
        <f t="shared" si="18"/>
        <v>0</v>
      </c>
      <c r="BR59" s="52">
        <f t="shared" si="19"/>
        <v>0</v>
      </c>
      <c r="BS59" s="52">
        <f t="shared" si="20"/>
        <v>0</v>
      </c>
      <c r="BT59" s="52">
        <f>IF(OR(LOOKUP(V59,Sheet2!A$3:A$25,Sheet2!B$3:B$25)=1,G59=0),0,AW59-AO59*0.2*G59)</f>
        <v>0</v>
      </c>
      <c r="BU59" s="52">
        <f t="shared" si="21"/>
        <v>0</v>
      </c>
      <c r="BV59" s="52">
        <f t="shared" si="22"/>
        <v>0</v>
      </c>
      <c r="BW59" s="32">
        <f t="shared" si="23"/>
        <v>0</v>
      </c>
    </row>
    <row r="60" spans="1:75">
      <c r="A60" s="110"/>
      <c r="D60" s="110">
        <f t="shared" si="33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6"/>
        <v>0</v>
      </c>
      <c r="T60" s="113">
        <f t="shared" si="32"/>
        <v>0</v>
      </c>
      <c r="V60" s="137">
        <f t="shared" si="3"/>
        <v>0</v>
      </c>
      <c r="W60" s="138">
        <f t="shared" si="7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8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9"/>
        <v>0</v>
      </c>
      <c r="AF60" s="138">
        <f t="shared" si="10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1"/>
        <v>0</v>
      </c>
      <c r="AM60" s="138">
        <f t="shared" si="12"/>
        <v>0</v>
      </c>
      <c r="AN60" s="138">
        <f t="shared" si="13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4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5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6"/>
        <v>0</v>
      </c>
      <c r="BO60" s="124">
        <f t="shared" si="17"/>
        <v>0</v>
      </c>
      <c r="BP60" s="115"/>
      <c r="BQ60" s="56">
        <f t="shared" si="18"/>
        <v>0</v>
      </c>
      <c r="BR60" s="52">
        <f t="shared" si="19"/>
        <v>0</v>
      </c>
      <c r="BS60" s="52">
        <f t="shared" si="20"/>
        <v>0</v>
      </c>
      <c r="BT60" s="52">
        <f>IF(OR(LOOKUP(V60,Sheet2!A$3:A$25,Sheet2!B$3:B$25)=1,G60=0),0,AW60-AO60*0.2*G60)</f>
        <v>0</v>
      </c>
      <c r="BU60" s="52">
        <f t="shared" si="21"/>
        <v>0</v>
      </c>
      <c r="BV60" s="52">
        <f t="shared" si="22"/>
        <v>0</v>
      </c>
      <c r="BW60" s="32">
        <f t="shared" si="23"/>
        <v>0</v>
      </c>
    </row>
    <row r="61" spans="1:75">
      <c r="A61" s="110"/>
      <c r="D61" s="110">
        <f t="shared" si="33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6"/>
        <v>0</v>
      </c>
      <c r="T61" s="113">
        <f t="shared" si="32"/>
        <v>0</v>
      </c>
      <c r="V61" s="137">
        <f t="shared" si="3"/>
        <v>0</v>
      </c>
      <c r="W61" s="138">
        <f t="shared" si="7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8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9"/>
        <v>0</v>
      </c>
      <c r="AF61" s="138">
        <f t="shared" si="10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1"/>
        <v>0</v>
      </c>
      <c r="AM61" s="138">
        <f t="shared" si="12"/>
        <v>0</v>
      </c>
      <c r="AN61" s="138">
        <f t="shared" si="13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4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5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6"/>
        <v>0</v>
      </c>
      <c r="BO61" s="124">
        <f t="shared" si="17"/>
        <v>0</v>
      </c>
      <c r="BP61" s="115"/>
      <c r="BQ61" s="56">
        <f t="shared" si="18"/>
        <v>0</v>
      </c>
      <c r="BR61" s="52">
        <f t="shared" si="19"/>
        <v>0</v>
      </c>
      <c r="BS61" s="52">
        <f t="shared" si="20"/>
        <v>0</v>
      </c>
      <c r="BT61" s="52">
        <f>IF(OR(LOOKUP(V61,Sheet2!A$3:A$25,Sheet2!B$3:B$25)=1,G61=0),0,AW61-AO61*0.2*G61)</f>
        <v>0</v>
      </c>
      <c r="BU61" s="52">
        <f t="shared" si="21"/>
        <v>0</v>
      </c>
      <c r="BV61" s="52">
        <f t="shared" si="22"/>
        <v>0</v>
      </c>
      <c r="BW61" s="32">
        <f t="shared" si="23"/>
        <v>0</v>
      </c>
    </row>
    <row r="62" spans="1:75">
      <c r="A62" s="110"/>
      <c r="D62" s="110">
        <f t="shared" si="33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6"/>
        <v>0</v>
      </c>
      <c r="T62" s="113">
        <f t="shared" si="32"/>
        <v>0</v>
      </c>
      <c r="V62" s="137">
        <f t="shared" si="3"/>
        <v>0</v>
      </c>
      <c r="W62" s="138">
        <f t="shared" si="7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8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9"/>
        <v>0</v>
      </c>
      <c r="AF62" s="138">
        <f t="shared" si="10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1"/>
        <v>0</v>
      </c>
      <c r="AM62" s="138">
        <f t="shared" si="12"/>
        <v>0</v>
      </c>
      <c r="AN62" s="138">
        <f t="shared" si="13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4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5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6"/>
        <v>0</v>
      </c>
      <c r="BO62" s="124">
        <f t="shared" si="17"/>
        <v>0</v>
      </c>
      <c r="BP62" s="115"/>
      <c r="BQ62" s="56">
        <f t="shared" si="18"/>
        <v>0</v>
      </c>
      <c r="BR62" s="52">
        <f t="shared" si="19"/>
        <v>0</v>
      </c>
      <c r="BS62" s="52">
        <f t="shared" si="20"/>
        <v>0</v>
      </c>
      <c r="BT62" s="52">
        <f>IF(OR(LOOKUP(V62,Sheet2!A$3:A$25,Sheet2!B$3:B$25)=1,G62=0),0,AW62-AO62*0.2*G62)</f>
        <v>0</v>
      </c>
      <c r="BU62" s="52">
        <f t="shared" si="21"/>
        <v>0</v>
      </c>
      <c r="BV62" s="52">
        <f t="shared" si="22"/>
        <v>0</v>
      </c>
      <c r="BW62" s="32">
        <f t="shared" si="23"/>
        <v>0</v>
      </c>
    </row>
    <row r="63" spans="1:75">
      <c r="A63" s="110"/>
      <c r="D63" s="110">
        <f t="shared" si="33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6"/>
        <v>0</v>
      </c>
      <c r="T63" s="113">
        <f t="shared" si="32"/>
        <v>0</v>
      </c>
      <c r="V63" s="137">
        <f t="shared" si="3"/>
        <v>0</v>
      </c>
      <c r="W63" s="138">
        <f t="shared" si="7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8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9"/>
        <v>0</v>
      </c>
      <c r="AF63" s="138">
        <f t="shared" si="10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1"/>
        <v>0</v>
      </c>
      <c r="AM63" s="138">
        <f t="shared" si="12"/>
        <v>0</v>
      </c>
      <c r="AN63" s="138">
        <f t="shared" si="13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4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5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6"/>
        <v>0</v>
      </c>
      <c r="BO63" s="124">
        <f t="shared" si="17"/>
        <v>0</v>
      </c>
      <c r="BP63" s="115"/>
      <c r="BQ63" s="56">
        <f t="shared" si="18"/>
        <v>0</v>
      </c>
      <c r="BR63" s="52">
        <f t="shared" si="19"/>
        <v>0</v>
      </c>
      <c r="BS63" s="52">
        <f t="shared" si="20"/>
        <v>0</v>
      </c>
      <c r="BT63" s="52">
        <f>IF(OR(LOOKUP(V63,Sheet2!A$3:A$25,Sheet2!B$3:B$25)=1,G63=0),0,AW63-AO63*0.2*G63)</f>
        <v>0</v>
      </c>
      <c r="BU63" s="52">
        <f t="shared" si="21"/>
        <v>0</v>
      </c>
      <c r="BV63" s="52">
        <f t="shared" si="22"/>
        <v>0</v>
      </c>
      <c r="BW63" s="32">
        <f t="shared" si="23"/>
        <v>0</v>
      </c>
    </row>
    <row r="64" spans="1:75">
      <c r="A64" s="110"/>
      <c r="D64" s="110">
        <f t="shared" si="33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6"/>
        <v>0</v>
      </c>
      <c r="T64" s="113">
        <f t="shared" si="32"/>
        <v>0</v>
      </c>
      <c r="V64" s="137">
        <f t="shared" si="3"/>
        <v>0</v>
      </c>
      <c r="W64" s="138">
        <f t="shared" si="7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8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9"/>
        <v>0</v>
      </c>
      <c r="AF64" s="138">
        <f t="shared" si="10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1"/>
        <v>0</v>
      </c>
      <c r="AM64" s="138">
        <f t="shared" si="12"/>
        <v>0</v>
      </c>
      <c r="AN64" s="138">
        <f t="shared" si="13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4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5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6"/>
        <v>0</v>
      </c>
      <c r="BO64" s="124">
        <f t="shared" si="17"/>
        <v>0</v>
      </c>
      <c r="BP64" s="115"/>
      <c r="BQ64" s="56">
        <f t="shared" si="18"/>
        <v>0</v>
      </c>
      <c r="BR64" s="52">
        <f t="shared" si="19"/>
        <v>0</v>
      </c>
      <c r="BS64" s="52">
        <f t="shared" si="20"/>
        <v>0</v>
      </c>
      <c r="BT64" s="52">
        <f>IF(OR(LOOKUP(V64,Sheet2!A$3:A$25,Sheet2!B$3:B$25)=1,G64=0),0,AW64-AO64*0.2*G64)</f>
        <v>0</v>
      </c>
      <c r="BU64" s="52">
        <f t="shared" si="21"/>
        <v>0</v>
      </c>
      <c r="BV64" s="52">
        <f t="shared" si="22"/>
        <v>0</v>
      </c>
      <c r="BW64" s="32">
        <f t="shared" si="23"/>
        <v>0</v>
      </c>
    </row>
    <row r="65" spans="1:75">
      <c r="A65" s="110"/>
      <c r="D65" s="110">
        <f t="shared" si="33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6"/>
        <v>0</v>
      </c>
      <c r="T65" s="113">
        <f t="shared" si="32"/>
        <v>0</v>
      </c>
      <c r="V65" s="137">
        <f t="shared" si="3"/>
        <v>0</v>
      </c>
      <c r="W65" s="138">
        <f t="shared" si="7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8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9"/>
        <v>0</v>
      </c>
      <c r="AF65" s="138">
        <f t="shared" si="10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1"/>
        <v>0</v>
      </c>
      <c r="AM65" s="138">
        <f t="shared" si="12"/>
        <v>0</v>
      </c>
      <c r="AN65" s="138">
        <f t="shared" si="13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4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5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6"/>
        <v>0</v>
      </c>
      <c r="BO65" s="124">
        <f t="shared" si="17"/>
        <v>0</v>
      </c>
      <c r="BP65" s="115"/>
      <c r="BQ65" s="56">
        <f t="shared" si="18"/>
        <v>0</v>
      </c>
      <c r="BR65" s="52">
        <f t="shared" si="19"/>
        <v>0</v>
      </c>
      <c r="BS65" s="52">
        <f t="shared" si="20"/>
        <v>0</v>
      </c>
      <c r="BT65" s="52">
        <f>IF(OR(LOOKUP(V65,Sheet2!A$3:A$25,Sheet2!B$3:B$25)=1,G65=0),0,AW65-AO65*0.2*G65)</f>
        <v>0</v>
      </c>
      <c r="BU65" s="52">
        <f t="shared" si="21"/>
        <v>0</v>
      </c>
      <c r="BV65" s="52">
        <f t="shared" si="22"/>
        <v>0</v>
      </c>
      <c r="BW65" s="32">
        <f t="shared" si="23"/>
        <v>0</v>
      </c>
    </row>
    <row r="66" spans="1:75">
      <c r="A66" s="110"/>
      <c r="D66" s="110">
        <f t="shared" si="33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6"/>
        <v>0</v>
      </c>
      <c r="T66" s="113">
        <f t="shared" si="32"/>
        <v>0</v>
      </c>
      <c r="V66" s="137">
        <f t="shared" si="3"/>
        <v>0</v>
      </c>
      <c r="W66" s="138">
        <f t="shared" si="7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8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9"/>
        <v>0</v>
      </c>
      <c r="AF66" s="138">
        <f t="shared" si="10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1"/>
        <v>0</v>
      </c>
      <c r="AM66" s="138">
        <f t="shared" si="12"/>
        <v>0</v>
      </c>
      <c r="AN66" s="138">
        <f t="shared" si="13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4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5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6"/>
        <v>0</v>
      </c>
      <c r="BO66" s="124">
        <f t="shared" si="17"/>
        <v>0</v>
      </c>
      <c r="BP66" s="115"/>
      <c r="BQ66" s="56">
        <f t="shared" si="18"/>
        <v>0</v>
      </c>
      <c r="BR66" s="52">
        <f t="shared" si="19"/>
        <v>0</v>
      </c>
      <c r="BS66" s="52">
        <f t="shared" si="20"/>
        <v>0</v>
      </c>
      <c r="BT66" s="52">
        <f>IF(OR(LOOKUP(V66,Sheet2!A$3:A$25,Sheet2!B$3:B$25)=1,G66=0),0,AW66-AO66*0.2*G66)</f>
        <v>0</v>
      </c>
      <c r="BU66" s="52">
        <f t="shared" si="21"/>
        <v>0</v>
      </c>
      <c r="BV66" s="52">
        <f t="shared" si="22"/>
        <v>0</v>
      </c>
      <c r="BW66" s="32">
        <f t="shared" si="23"/>
        <v>0</v>
      </c>
    </row>
    <row r="67" spans="1:75">
      <c r="A67" s="110"/>
      <c r="D67" s="110">
        <f t="shared" si="33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6"/>
        <v>0</v>
      </c>
      <c r="T67" s="113">
        <f t="shared" si="32"/>
        <v>0</v>
      </c>
      <c r="V67" s="137">
        <f t="shared" ref="V67:V130" si="34">IF(G67=0,0,IF(NOT(H67=0),H67,V66))</f>
        <v>0</v>
      </c>
      <c r="W67" s="138">
        <f t="shared" si="7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8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9"/>
        <v>0</v>
      </c>
      <c r="AF67" s="138">
        <f t="shared" si="10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1"/>
        <v>0</v>
      </c>
      <c r="AM67" s="138">
        <f t="shared" si="12"/>
        <v>0</v>
      </c>
      <c r="AN67" s="138">
        <f t="shared" si="13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4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5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6"/>
        <v>0</v>
      </c>
      <c r="BO67" s="124">
        <f t="shared" si="17"/>
        <v>0</v>
      </c>
      <c r="BP67" s="115"/>
      <c r="BQ67" s="56">
        <f t="shared" si="18"/>
        <v>0</v>
      </c>
      <c r="BR67" s="52">
        <f t="shared" si="19"/>
        <v>0</v>
      </c>
      <c r="BS67" s="52">
        <f t="shared" si="20"/>
        <v>0</v>
      </c>
      <c r="BT67" s="52">
        <f>IF(OR(LOOKUP(V67,Sheet2!A$3:A$25,Sheet2!B$3:B$25)=1,G67=0),0,AW67-AO67*0.2*G67)</f>
        <v>0</v>
      </c>
      <c r="BU67" s="52">
        <f t="shared" si="21"/>
        <v>0</v>
      </c>
      <c r="BV67" s="52">
        <f t="shared" si="22"/>
        <v>0</v>
      </c>
      <c r="BW67" s="32">
        <f t="shared" si="23"/>
        <v>0</v>
      </c>
    </row>
    <row r="68" spans="1:75">
      <c r="A68" s="110"/>
      <c r="D68" s="110">
        <f t="shared" si="33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5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32"/>
        <v>0</v>
      </c>
      <c r="V68" s="137">
        <f t="shared" si="34"/>
        <v>0</v>
      </c>
      <c r="W68" s="138">
        <f t="shared" ref="W68:W131" si="36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7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8">X68-Z68</f>
        <v>0</v>
      </c>
      <c r="AF68" s="138">
        <f t="shared" ref="AF68:AF131" si="39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40">IF(G68=0,0,IF(W68=0,X68-Y68+AH68+AI68,W68-Y68+AH68+AI68))</f>
        <v>0</v>
      </c>
      <c r="AM68" s="138">
        <f t="shared" ref="AM68:AM131" si="41">IF(G68=0,0,IF(AA68=0,AB68-AC68+AH68+AI68,AA68-AC68+AH68+AI68))</f>
        <v>0</v>
      </c>
      <c r="AN68" s="138">
        <f t="shared" ref="AN68:AN131" si="42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3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4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5">IF(O68=1,(AQ68+AR68)*(AN68-P68)/AN68,AQ68+AR68)</f>
        <v>0</v>
      </c>
      <c r="BO68" s="124">
        <f t="shared" ref="BO68:BO131" si="46">P68*G68*AO68</f>
        <v>0</v>
      </c>
      <c r="BP68" s="115"/>
      <c r="BQ68" s="56">
        <f t="shared" ref="BQ68:BQ131" si="47">BP68/0.35*(AN68+2+AJ68)</f>
        <v>0</v>
      </c>
      <c r="BR68" s="52">
        <f t="shared" ref="BR68:BR131" si="48">IF(OR(S68="a",S68="E",S68="无"),BN68,0)</f>
        <v>0</v>
      </c>
      <c r="BS68" s="52">
        <f t="shared" ref="BS68:BS131" si="49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50">(MAX(AL68,AM68)+AJ68)*1+AO68*0.5</f>
        <v>0</v>
      </c>
      <c r="BV68" s="52">
        <f t="shared" ref="BV68:BV131" si="51">(MAX(AL68,AM68)+AJ68)*2+AO68*0.5</f>
        <v>0</v>
      </c>
      <c r="BW68" s="32">
        <f t="shared" ref="BW68:BW131" si="52">IF(N68=1,G68,0)</f>
        <v>0</v>
      </c>
    </row>
    <row r="69" spans="1:75">
      <c r="A69" s="110"/>
      <c r="D69" s="110">
        <f t="shared" si="33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5"/>
        <v>0</v>
      </c>
      <c r="T69" s="113">
        <f t="shared" si="32"/>
        <v>0</v>
      </c>
      <c r="V69" s="137">
        <f t="shared" si="34"/>
        <v>0</v>
      </c>
      <c r="W69" s="138">
        <f t="shared" si="36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7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8"/>
        <v>0</v>
      </c>
      <c r="AF69" s="138">
        <f t="shared" si="39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40"/>
        <v>0</v>
      </c>
      <c r="AM69" s="138">
        <f t="shared" si="41"/>
        <v>0</v>
      </c>
      <c r="AN69" s="138">
        <f t="shared" si="42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3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4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5"/>
        <v>0</v>
      </c>
      <c r="BO69" s="124">
        <f t="shared" si="46"/>
        <v>0</v>
      </c>
      <c r="BP69" s="115"/>
      <c r="BQ69" s="56">
        <f t="shared" si="47"/>
        <v>0</v>
      </c>
      <c r="BR69" s="52">
        <f t="shared" si="48"/>
        <v>0</v>
      </c>
      <c r="BS69" s="52">
        <f t="shared" si="49"/>
        <v>0</v>
      </c>
      <c r="BT69" s="52">
        <f>IF(OR(LOOKUP(V69,Sheet2!A$3:A$25,Sheet2!B$3:B$25)=1,G69=0),0,AW69-AO69*0.2*G69)</f>
        <v>0</v>
      </c>
      <c r="BU69" s="52">
        <f t="shared" si="50"/>
        <v>0</v>
      </c>
      <c r="BV69" s="52">
        <f t="shared" si="51"/>
        <v>0</v>
      </c>
      <c r="BW69" s="32">
        <f t="shared" si="52"/>
        <v>0</v>
      </c>
    </row>
    <row r="70" spans="1:75">
      <c r="A70" s="110"/>
      <c r="D70" s="110">
        <f t="shared" si="33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5"/>
        <v>0</v>
      </c>
      <c r="T70" s="113">
        <f t="shared" si="32"/>
        <v>0</v>
      </c>
      <c r="V70" s="137">
        <f t="shared" si="34"/>
        <v>0</v>
      </c>
      <c r="W70" s="138">
        <f t="shared" si="36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7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8"/>
        <v>0</v>
      </c>
      <c r="AF70" s="138">
        <f t="shared" si="39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40"/>
        <v>0</v>
      </c>
      <c r="AM70" s="138">
        <f t="shared" si="41"/>
        <v>0</v>
      </c>
      <c r="AN70" s="138">
        <f t="shared" si="42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3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4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5"/>
        <v>0</v>
      </c>
      <c r="BO70" s="124">
        <f t="shared" si="46"/>
        <v>0</v>
      </c>
      <c r="BP70" s="115"/>
      <c r="BQ70" s="56">
        <f t="shared" si="47"/>
        <v>0</v>
      </c>
      <c r="BR70" s="52">
        <f t="shared" si="48"/>
        <v>0</v>
      </c>
      <c r="BS70" s="52">
        <f t="shared" si="49"/>
        <v>0</v>
      </c>
      <c r="BT70" s="52">
        <f>IF(OR(LOOKUP(V70,Sheet2!A$3:A$25,Sheet2!B$3:B$25)=1,G70=0),0,AW70-AO70*0.2*G70)</f>
        <v>0</v>
      </c>
      <c r="BU70" s="52">
        <f t="shared" si="50"/>
        <v>0</v>
      </c>
      <c r="BV70" s="52">
        <f t="shared" si="51"/>
        <v>0</v>
      </c>
      <c r="BW70" s="32">
        <f t="shared" si="52"/>
        <v>0</v>
      </c>
    </row>
    <row r="71" spans="1:75">
      <c r="A71" s="110"/>
      <c r="D71" s="110">
        <f t="shared" si="33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5"/>
        <v>0</v>
      </c>
      <c r="T71" s="113">
        <f t="shared" si="32"/>
        <v>0</v>
      </c>
      <c r="V71" s="137">
        <f t="shared" si="34"/>
        <v>0</v>
      </c>
      <c r="W71" s="138">
        <f t="shared" si="36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7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8"/>
        <v>0</v>
      </c>
      <c r="AF71" s="138">
        <f t="shared" si="39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40"/>
        <v>0</v>
      </c>
      <c r="AM71" s="138">
        <f t="shared" si="41"/>
        <v>0</v>
      </c>
      <c r="AN71" s="138">
        <f t="shared" si="42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3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4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5"/>
        <v>0</v>
      </c>
      <c r="BO71" s="124">
        <f t="shared" si="46"/>
        <v>0</v>
      </c>
      <c r="BP71" s="115"/>
      <c r="BQ71" s="56">
        <f t="shared" si="47"/>
        <v>0</v>
      </c>
      <c r="BR71" s="52">
        <f t="shared" si="48"/>
        <v>0</v>
      </c>
      <c r="BS71" s="52">
        <f t="shared" si="49"/>
        <v>0</v>
      </c>
      <c r="BT71" s="52">
        <f>IF(OR(LOOKUP(V71,Sheet2!A$3:A$25,Sheet2!B$3:B$25)=1,G71=0),0,AW71-AO71*0.2*G71)</f>
        <v>0</v>
      </c>
      <c r="BU71" s="52">
        <f t="shared" si="50"/>
        <v>0</v>
      </c>
      <c r="BV71" s="52">
        <f t="shared" si="51"/>
        <v>0</v>
      </c>
      <c r="BW71" s="32">
        <f t="shared" si="52"/>
        <v>0</v>
      </c>
    </row>
    <row r="72" spans="1:75">
      <c r="A72" s="110"/>
      <c r="D72" s="110">
        <f t="shared" si="33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5"/>
        <v>0</v>
      </c>
      <c r="T72" s="113">
        <f t="shared" si="32"/>
        <v>0</v>
      </c>
      <c r="V72" s="137">
        <f t="shared" si="34"/>
        <v>0</v>
      </c>
      <c r="W72" s="138">
        <f t="shared" si="36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7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8"/>
        <v>0</v>
      </c>
      <c r="AF72" s="138">
        <f t="shared" si="39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40"/>
        <v>0</v>
      </c>
      <c r="AM72" s="138">
        <f t="shared" si="41"/>
        <v>0</v>
      </c>
      <c r="AN72" s="138">
        <f t="shared" si="42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3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4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5"/>
        <v>0</v>
      </c>
      <c r="BO72" s="124">
        <f t="shared" si="46"/>
        <v>0</v>
      </c>
      <c r="BP72" s="115"/>
      <c r="BQ72" s="56">
        <f t="shared" si="47"/>
        <v>0</v>
      </c>
      <c r="BR72" s="52">
        <f t="shared" si="48"/>
        <v>0</v>
      </c>
      <c r="BS72" s="52">
        <f t="shared" si="49"/>
        <v>0</v>
      </c>
      <c r="BT72" s="52">
        <f>IF(OR(LOOKUP(V72,Sheet2!A$3:A$25,Sheet2!B$3:B$25)=1,G72=0),0,AW72-AO72*0.2*G72)</f>
        <v>0</v>
      </c>
      <c r="BU72" s="52">
        <f t="shared" si="50"/>
        <v>0</v>
      </c>
      <c r="BV72" s="52">
        <f t="shared" si="51"/>
        <v>0</v>
      </c>
      <c r="BW72" s="32">
        <f t="shared" si="52"/>
        <v>0</v>
      </c>
    </row>
    <row r="73" spans="1:75">
      <c r="A73" s="110"/>
      <c r="D73" s="110">
        <f t="shared" si="33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5"/>
        <v>0</v>
      </c>
      <c r="T73" s="113">
        <f t="shared" si="32"/>
        <v>0</v>
      </c>
      <c r="V73" s="137">
        <f t="shared" si="34"/>
        <v>0</v>
      </c>
      <c r="W73" s="138">
        <f t="shared" si="36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7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8"/>
        <v>0</v>
      </c>
      <c r="AF73" s="138">
        <f t="shared" si="39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40"/>
        <v>0</v>
      </c>
      <c r="AM73" s="138">
        <f t="shared" si="41"/>
        <v>0</v>
      </c>
      <c r="AN73" s="138">
        <f t="shared" si="42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3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4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5"/>
        <v>0</v>
      </c>
      <c r="BO73" s="124">
        <f t="shared" si="46"/>
        <v>0</v>
      </c>
      <c r="BP73" s="115"/>
      <c r="BQ73" s="56">
        <f t="shared" si="47"/>
        <v>0</v>
      </c>
      <c r="BR73" s="52">
        <f t="shared" si="48"/>
        <v>0</v>
      </c>
      <c r="BS73" s="52">
        <f t="shared" si="49"/>
        <v>0</v>
      </c>
      <c r="BT73" s="52">
        <f>IF(OR(LOOKUP(V73,Sheet2!A$3:A$25,Sheet2!B$3:B$25)=1,G73=0),0,AW73-AO73*0.2*G73)</f>
        <v>0</v>
      </c>
      <c r="BU73" s="52">
        <f t="shared" si="50"/>
        <v>0</v>
      </c>
      <c r="BV73" s="52">
        <f t="shared" si="51"/>
        <v>0</v>
      </c>
      <c r="BW73" s="32">
        <f t="shared" si="52"/>
        <v>0</v>
      </c>
    </row>
    <row r="74" spans="1:75">
      <c r="A74" s="110"/>
      <c r="D74" s="110">
        <f t="shared" si="33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5"/>
        <v>0</v>
      </c>
      <c r="T74" s="113">
        <f t="shared" si="32"/>
        <v>0</v>
      </c>
      <c r="V74" s="137">
        <f t="shared" si="34"/>
        <v>0</v>
      </c>
      <c r="W74" s="138">
        <f t="shared" si="36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7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8"/>
        <v>0</v>
      </c>
      <c r="AF74" s="138">
        <f t="shared" si="39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40"/>
        <v>0</v>
      </c>
      <c r="AM74" s="138">
        <f t="shared" si="41"/>
        <v>0</v>
      </c>
      <c r="AN74" s="138">
        <f t="shared" si="42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3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4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5"/>
        <v>0</v>
      </c>
      <c r="BO74" s="124">
        <f t="shared" si="46"/>
        <v>0</v>
      </c>
      <c r="BP74" s="115"/>
      <c r="BQ74" s="56">
        <f t="shared" si="47"/>
        <v>0</v>
      </c>
      <c r="BR74" s="52">
        <f t="shared" si="48"/>
        <v>0</v>
      </c>
      <c r="BS74" s="52">
        <f t="shared" si="49"/>
        <v>0</v>
      </c>
      <c r="BT74" s="52">
        <f>IF(OR(LOOKUP(V74,Sheet2!A$3:A$25,Sheet2!B$3:B$25)=1,G74=0),0,AW74-AO74*0.2*G74)</f>
        <v>0</v>
      </c>
      <c r="BU74" s="52">
        <f t="shared" si="50"/>
        <v>0</v>
      </c>
      <c r="BV74" s="52">
        <f t="shared" si="51"/>
        <v>0</v>
      </c>
      <c r="BW74" s="32">
        <f t="shared" si="52"/>
        <v>0</v>
      </c>
    </row>
    <row r="75" spans="1:75">
      <c r="A75" s="110"/>
      <c r="D75" s="110">
        <f t="shared" si="33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5"/>
        <v>0</v>
      </c>
      <c r="T75" s="113">
        <f t="shared" si="32"/>
        <v>0</v>
      </c>
      <c r="V75" s="137">
        <f t="shared" si="34"/>
        <v>0</v>
      </c>
      <c r="W75" s="138">
        <f t="shared" si="36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7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8"/>
        <v>0</v>
      </c>
      <c r="AF75" s="138">
        <f t="shared" si="39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40"/>
        <v>0</v>
      </c>
      <c r="AM75" s="138">
        <f t="shared" si="41"/>
        <v>0</v>
      </c>
      <c r="AN75" s="138">
        <f t="shared" si="42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3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4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5"/>
        <v>0</v>
      </c>
      <c r="BO75" s="124">
        <f t="shared" si="46"/>
        <v>0</v>
      </c>
      <c r="BP75" s="115"/>
      <c r="BQ75" s="56">
        <f t="shared" si="47"/>
        <v>0</v>
      </c>
      <c r="BR75" s="52">
        <f t="shared" si="48"/>
        <v>0</v>
      </c>
      <c r="BS75" s="52">
        <f t="shared" si="49"/>
        <v>0</v>
      </c>
      <c r="BT75" s="52">
        <f>IF(OR(LOOKUP(V75,Sheet2!A$3:A$25,Sheet2!B$3:B$25)=1,G75=0),0,AW75-AO75*0.2*G75)</f>
        <v>0</v>
      </c>
      <c r="BU75" s="52">
        <f t="shared" si="50"/>
        <v>0</v>
      </c>
      <c r="BV75" s="52">
        <f t="shared" si="51"/>
        <v>0</v>
      </c>
      <c r="BW75" s="32">
        <f t="shared" si="52"/>
        <v>0</v>
      </c>
    </row>
    <row r="76" spans="1:75">
      <c r="A76" s="110"/>
      <c r="D76" s="110">
        <f t="shared" si="33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5"/>
        <v>0</v>
      </c>
      <c r="T76" s="113">
        <f t="shared" si="32"/>
        <v>0</v>
      </c>
      <c r="V76" s="137">
        <f t="shared" si="34"/>
        <v>0</v>
      </c>
      <c r="W76" s="138">
        <f t="shared" si="36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7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8"/>
        <v>0</v>
      </c>
      <c r="AF76" s="138">
        <f t="shared" si="39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40"/>
        <v>0</v>
      </c>
      <c r="AM76" s="138">
        <f t="shared" si="41"/>
        <v>0</v>
      </c>
      <c r="AN76" s="138">
        <f t="shared" si="42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3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4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5"/>
        <v>0</v>
      </c>
      <c r="BO76" s="124">
        <f t="shared" si="46"/>
        <v>0</v>
      </c>
      <c r="BP76" s="115"/>
      <c r="BQ76" s="56">
        <f t="shared" si="47"/>
        <v>0</v>
      </c>
      <c r="BR76" s="52">
        <f t="shared" si="48"/>
        <v>0</v>
      </c>
      <c r="BS76" s="52">
        <f t="shared" si="49"/>
        <v>0</v>
      </c>
      <c r="BT76" s="52">
        <f>IF(OR(LOOKUP(V76,Sheet2!A$3:A$25,Sheet2!B$3:B$25)=1,G76=0),0,AW76-AO76*0.2*G76)</f>
        <v>0</v>
      </c>
      <c r="BU76" s="52">
        <f t="shared" si="50"/>
        <v>0</v>
      </c>
      <c r="BV76" s="52">
        <f t="shared" si="51"/>
        <v>0</v>
      </c>
      <c r="BW76" s="32">
        <f t="shared" si="52"/>
        <v>0</v>
      </c>
    </row>
    <row r="77" spans="1:75">
      <c r="A77" s="110"/>
      <c r="D77" s="110">
        <f t="shared" si="33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5"/>
        <v>0</v>
      </c>
      <c r="T77" s="113">
        <f t="shared" si="32"/>
        <v>0</v>
      </c>
      <c r="V77" s="137">
        <f t="shared" si="34"/>
        <v>0</v>
      </c>
      <c r="W77" s="138">
        <f t="shared" si="36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7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8"/>
        <v>0</v>
      </c>
      <c r="AF77" s="138">
        <f t="shared" si="39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40"/>
        <v>0</v>
      </c>
      <c r="AM77" s="138">
        <f t="shared" si="41"/>
        <v>0</v>
      </c>
      <c r="AN77" s="138">
        <f t="shared" si="42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3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4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5"/>
        <v>0</v>
      </c>
      <c r="BO77" s="124">
        <f t="shared" si="46"/>
        <v>0</v>
      </c>
      <c r="BP77" s="115"/>
      <c r="BQ77" s="56">
        <f t="shared" si="47"/>
        <v>0</v>
      </c>
      <c r="BR77" s="52">
        <f t="shared" si="48"/>
        <v>0</v>
      </c>
      <c r="BS77" s="52">
        <f t="shared" si="49"/>
        <v>0</v>
      </c>
      <c r="BT77" s="52">
        <f>IF(OR(LOOKUP(V77,Sheet2!A$3:A$25,Sheet2!B$3:B$25)=1,G77=0),0,AW77-AO77*0.2*G77)</f>
        <v>0</v>
      </c>
      <c r="BU77" s="52">
        <f t="shared" si="50"/>
        <v>0</v>
      </c>
      <c r="BV77" s="52">
        <f t="shared" si="51"/>
        <v>0</v>
      </c>
      <c r="BW77" s="32">
        <f t="shared" si="52"/>
        <v>0</v>
      </c>
    </row>
    <row r="78" spans="1:75">
      <c r="A78" s="110"/>
      <c r="D78" s="110">
        <f t="shared" si="33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5"/>
        <v>0</v>
      </c>
      <c r="T78" s="113">
        <f t="shared" si="32"/>
        <v>0</v>
      </c>
      <c r="V78" s="137">
        <f t="shared" si="34"/>
        <v>0</v>
      </c>
      <c r="W78" s="138">
        <f t="shared" si="36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7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8"/>
        <v>0</v>
      </c>
      <c r="AF78" s="138">
        <f t="shared" si="39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40"/>
        <v>0</v>
      </c>
      <c r="AM78" s="138">
        <f t="shared" si="41"/>
        <v>0</v>
      </c>
      <c r="AN78" s="138">
        <f t="shared" si="42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3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4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5"/>
        <v>0</v>
      </c>
      <c r="BO78" s="124">
        <f t="shared" si="46"/>
        <v>0</v>
      </c>
      <c r="BP78" s="115"/>
      <c r="BQ78" s="56">
        <f t="shared" si="47"/>
        <v>0</v>
      </c>
      <c r="BR78" s="52">
        <f t="shared" si="48"/>
        <v>0</v>
      </c>
      <c r="BS78" s="52">
        <f t="shared" si="49"/>
        <v>0</v>
      </c>
      <c r="BT78" s="52">
        <f>IF(OR(LOOKUP(V78,Sheet2!A$3:A$25,Sheet2!B$3:B$25)=1,G78=0),0,AW78-AO78*0.2*G78)</f>
        <v>0</v>
      </c>
      <c r="BU78" s="52">
        <f t="shared" si="50"/>
        <v>0</v>
      </c>
      <c r="BV78" s="52">
        <f t="shared" si="51"/>
        <v>0</v>
      </c>
      <c r="BW78" s="32">
        <f t="shared" si="52"/>
        <v>0</v>
      </c>
    </row>
    <row r="79" spans="1:75">
      <c r="A79" s="110"/>
      <c r="D79" s="110">
        <f t="shared" si="33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5"/>
        <v>0</v>
      </c>
      <c r="T79" s="113">
        <f t="shared" si="32"/>
        <v>0</v>
      </c>
      <c r="V79" s="137">
        <f t="shared" si="34"/>
        <v>0</v>
      </c>
      <c r="W79" s="138">
        <f t="shared" si="36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7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8"/>
        <v>0</v>
      </c>
      <c r="AF79" s="138">
        <f t="shared" si="39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40"/>
        <v>0</v>
      </c>
      <c r="AM79" s="138">
        <f t="shared" si="41"/>
        <v>0</v>
      </c>
      <c r="AN79" s="138">
        <f t="shared" si="42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3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4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5"/>
        <v>0</v>
      </c>
      <c r="BO79" s="124">
        <f t="shared" si="46"/>
        <v>0</v>
      </c>
      <c r="BP79" s="115"/>
      <c r="BQ79" s="56">
        <f t="shared" si="47"/>
        <v>0</v>
      </c>
      <c r="BR79" s="52">
        <f t="shared" si="48"/>
        <v>0</v>
      </c>
      <c r="BS79" s="52">
        <f t="shared" si="49"/>
        <v>0</v>
      </c>
      <c r="BT79" s="52">
        <f>IF(OR(LOOKUP(V79,Sheet2!A$3:A$25,Sheet2!B$3:B$25)=1,G79=0),0,AW79-AO79*0.2*G79)</f>
        <v>0</v>
      </c>
      <c r="BU79" s="52">
        <f t="shared" si="50"/>
        <v>0</v>
      </c>
      <c r="BV79" s="52">
        <f t="shared" si="51"/>
        <v>0</v>
      </c>
      <c r="BW79" s="32">
        <f t="shared" si="52"/>
        <v>0</v>
      </c>
    </row>
    <row r="80" spans="1:75">
      <c r="A80" s="110"/>
      <c r="D80" s="110">
        <f t="shared" si="33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5"/>
        <v>0</v>
      </c>
      <c r="T80" s="113">
        <f t="shared" si="32"/>
        <v>0</v>
      </c>
      <c r="V80" s="137">
        <f t="shared" si="34"/>
        <v>0</v>
      </c>
      <c r="W80" s="138">
        <f t="shared" si="36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7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8"/>
        <v>0</v>
      </c>
      <c r="AF80" s="138">
        <f t="shared" si="39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40"/>
        <v>0</v>
      </c>
      <c r="AM80" s="138">
        <f t="shared" si="41"/>
        <v>0</v>
      </c>
      <c r="AN80" s="138">
        <f t="shared" si="42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3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4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5"/>
        <v>0</v>
      </c>
      <c r="BO80" s="124">
        <f t="shared" si="46"/>
        <v>0</v>
      </c>
      <c r="BP80" s="115"/>
      <c r="BQ80" s="56">
        <f t="shared" si="47"/>
        <v>0</v>
      </c>
      <c r="BR80" s="52">
        <f t="shared" si="48"/>
        <v>0</v>
      </c>
      <c r="BS80" s="52">
        <f t="shared" si="49"/>
        <v>0</v>
      </c>
      <c r="BT80" s="52">
        <f>IF(OR(LOOKUP(V80,Sheet2!A$3:A$25,Sheet2!B$3:B$25)=1,G80=0),0,AW80-AO80*0.2*G80)</f>
        <v>0</v>
      </c>
      <c r="BU80" s="52">
        <f t="shared" si="50"/>
        <v>0</v>
      </c>
      <c r="BV80" s="52">
        <f t="shared" si="51"/>
        <v>0</v>
      </c>
      <c r="BW80" s="32">
        <f t="shared" si="52"/>
        <v>0</v>
      </c>
    </row>
    <row r="81" spans="1:75">
      <c r="A81" s="110"/>
      <c r="D81" s="110">
        <f t="shared" si="33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5"/>
        <v>0</v>
      </c>
      <c r="T81" s="113">
        <f t="shared" si="32"/>
        <v>0</v>
      </c>
      <c r="V81" s="137">
        <f t="shared" si="34"/>
        <v>0</v>
      </c>
      <c r="W81" s="138">
        <f t="shared" si="36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7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8"/>
        <v>0</v>
      </c>
      <c r="AF81" s="138">
        <f t="shared" si="39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40"/>
        <v>0</v>
      </c>
      <c r="AM81" s="138">
        <f t="shared" si="41"/>
        <v>0</v>
      </c>
      <c r="AN81" s="138">
        <f t="shared" si="42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3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4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5"/>
        <v>0</v>
      </c>
      <c r="BO81" s="124">
        <f t="shared" si="46"/>
        <v>0</v>
      </c>
      <c r="BP81" s="115"/>
      <c r="BQ81" s="56">
        <f t="shared" si="47"/>
        <v>0</v>
      </c>
      <c r="BR81" s="52">
        <f t="shared" si="48"/>
        <v>0</v>
      </c>
      <c r="BS81" s="52">
        <f t="shared" si="49"/>
        <v>0</v>
      </c>
      <c r="BT81" s="52">
        <f>IF(OR(LOOKUP(V81,Sheet2!A$3:A$25,Sheet2!B$3:B$25)=1,G81=0),0,AW81-AO81*0.2*G81)</f>
        <v>0</v>
      </c>
      <c r="BU81" s="52">
        <f t="shared" si="50"/>
        <v>0</v>
      </c>
      <c r="BV81" s="52">
        <f t="shared" si="51"/>
        <v>0</v>
      </c>
      <c r="BW81" s="32">
        <f t="shared" si="52"/>
        <v>0</v>
      </c>
    </row>
    <row r="82" spans="1:75">
      <c r="A82" s="110"/>
      <c r="D82" s="110">
        <f t="shared" si="33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5"/>
        <v>0</v>
      </c>
      <c r="T82" s="113">
        <f t="shared" si="32"/>
        <v>0</v>
      </c>
      <c r="V82" s="137">
        <f t="shared" si="34"/>
        <v>0</v>
      </c>
      <c r="W82" s="138">
        <f t="shared" si="36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7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8"/>
        <v>0</v>
      </c>
      <c r="AF82" s="138">
        <f t="shared" si="39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40"/>
        <v>0</v>
      </c>
      <c r="AM82" s="138">
        <f t="shared" si="41"/>
        <v>0</v>
      </c>
      <c r="AN82" s="138">
        <f t="shared" si="42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3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4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5"/>
        <v>0</v>
      </c>
      <c r="BO82" s="124">
        <f t="shared" si="46"/>
        <v>0</v>
      </c>
      <c r="BP82" s="115"/>
      <c r="BQ82" s="56">
        <f t="shared" si="47"/>
        <v>0</v>
      </c>
      <c r="BR82" s="52">
        <f t="shared" si="48"/>
        <v>0</v>
      </c>
      <c r="BS82" s="52">
        <f t="shared" si="49"/>
        <v>0</v>
      </c>
      <c r="BT82" s="52">
        <f>IF(OR(LOOKUP(V82,Sheet2!A$3:A$25,Sheet2!B$3:B$25)=1,G82=0),0,AW82-AO82*0.2*G82)</f>
        <v>0</v>
      </c>
      <c r="BU82" s="52">
        <f t="shared" si="50"/>
        <v>0</v>
      </c>
      <c r="BV82" s="52">
        <f t="shared" si="51"/>
        <v>0</v>
      </c>
      <c r="BW82" s="32">
        <f t="shared" si="52"/>
        <v>0</v>
      </c>
    </row>
    <row r="83" spans="1:75">
      <c r="A83" s="110"/>
      <c r="D83" s="110">
        <f t="shared" si="33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5"/>
        <v>0</v>
      </c>
      <c r="T83" s="113">
        <f t="shared" si="32"/>
        <v>0</v>
      </c>
      <c r="V83" s="137">
        <f t="shared" si="34"/>
        <v>0</v>
      </c>
      <c r="W83" s="138">
        <f t="shared" si="36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7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8"/>
        <v>0</v>
      </c>
      <c r="AF83" s="138">
        <f t="shared" si="39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40"/>
        <v>0</v>
      </c>
      <c r="AM83" s="138">
        <f t="shared" si="41"/>
        <v>0</v>
      </c>
      <c r="AN83" s="138">
        <f t="shared" si="42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3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4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5"/>
        <v>0</v>
      </c>
      <c r="BO83" s="124">
        <f t="shared" si="46"/>
        <v>0</v>
      </c>
      <c r="BP83" s="115"/>
      <c r="BQ83" s="56">
        <f t="shared" si="47"/>
        <v>0</v>
      </c>
      <c r="BR83" s="52">
        <f t="shared" si="48"/>
        <v>0</v>
      </c>
      <c r="BS83" s="52">
        <f t="shared" si="49"/>
        <v>0</v>
      </c>
      <c r="BT83" s="52">
        <f>IF(OR(LOOKUP(V83,Sheet2!A$3:A$25,Sheet2!B$3:B$25)=1,G83=0),0,AW83-AO83*0.2*G83)</f>
        <v>0</v>
      </c>
      <c r="BU83" s="52">
        <f t="shared" si="50"/>
        <v>0</v>
      </c>
      <c r="BV83" s="52">
        <f t="shared" si="51"/>
        <v>0</v>
      </c>
      <c r="BW83" s="32">
        <f t="shared" si="52"/>
        <v>0</v>
      </c>
    </row>
    <row r="84" spans="1:75">
      <c r="A84" s="110"/>
      <c r="D84" s="110">
        <f t="shared" si="33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5"/>
        <v>0</v>
      </c>
      <c r="T84" s="113">
        <f t="shared" ref="T84:T147" si="60">IF(G84=0,0,IF(OR(AE84&lt;0.5,AF84&lt;0.5),"Y",0))</f>
        <v>0</v>
      </c>
      <c r="V84" s="137">
        <f t="shared" si="34"/>
        <v>0</v>
      </c>
      <c r="W84" s="138">
        <f t="shared" si="36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7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8"/>
        <v>0</v>
      </c>
      <c r="AF84" s="138">
        <f t="shared" si="39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40"/>
        <v>0</v>
      </c>
      <c r="AM84" s="138">
        <f t="shared" si="41"/>
        <v>0</v>
      </c>
      <c r="AN84" s="138">
        <f t="shared" si="42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3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4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5"/>
        <v>0</v>
      </c>
      <c r="BO84" s="124">
        <f t="shared" si="46"/>
        <v>0</v>
      </c>
      <c r="BP84" s="115"/>
      <c r="BQ84" s="56">
        <f t="shared" si="47"/>
        <v>0</v>
      </c>
      <c r="BR84" s="52">
        <f t="shared" si="48"/>
        <v>0</v>
      </c>
      <c r="BS84" s="52">
        <f t="shared" si="49"/>
        <v>0</v>
      </c>
      <c r="BT84" s="52">
        <f>IF(OR(LOOKUP(V84,Sheet2!A$3:A$25,Sheet2!B$3:B$25)=1,G84=0),0,AW84-AO84*0.2*G84)</f>
        <v>0</v>
      </c>
      <c r="BU84" s="52">
        <f t="shared" si="50"/>
        <v>0</v>
      </c>
      <c r="BV84" s="52">
        <f t="shared" si="51"/>
        <v>0</v>
      </c>
      <c r="BW84" s="32">
        <f t="shared" si="52"/>
        <v>0</v>
      </c>
    </row>
    <row r="85" spans="1:75">
      <c r="A85" s="110"/>
      <c r="D85" s="110">
        <f t="shared" si="33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5"/>
        <v>0</v>
      </c>
      <c r="T85" s="113">
        <f t="shared" si="60"/>
        <v>0</v>
      </c>
      <c r="V85" s="137">
        <f t="shared" si="34"/>
        <v>0</v>
      </c>
      <c r="W85" s="138">
        <f t="shared" si="36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7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8"/>
        <v>0</v>
      </c>
      <c r="AF85" s="138">
        <f t="shared" si="39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40"/>
        <v>0</v>
      </c>
      <c r="AM85" s="138">
        <f t="shared" si="41"/>
        <v>0</v>
      </c>
      <c r="AN85" s="138">
        <f t="shared" si="42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3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4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5"/>
        <v>0</v>
      </c>
      <c r="BO85" s="124">
        <f t="shared" si="46"/>
        <v>0</v>
      </c>
      <c r="BP85" s="115"/>
      <c r="BQ85" s="56">
        <f t="shared" si="47"/>
        <v>0</v>
      </c>
      <c r="BR85" s="52">
        <f t="shared" si="48"/>
        <v>0</v>
      </c>
      <c r="BS85" s="52">
        <f t="shared" si="49"/>
        <v>0</v>
      </c>
      <c r="BT85" s="52">
        <f>IF(OR(LOOKUP(V85,Sheet2!A$3:A$25,Sheet2!B$3:B$25)=1,G85=0),0,AW85-AO85*0.2*G85)</f>
        <v>0</v>
      </c>
      <c r="BU85" s="52">
        <f t="shared" si="50"/>
        <v>0</v>
      </c>
      <c r="BV85" s="52">
        <f t="shared" si="51"/>
        <v>0</v>
      </c>
      <c r="BW85" s="32">
        <f t="shared" si="52"/>
        <v>0</v>
      </c>
    </row>
    <row r="86" spans="1:75">
      <c r="A86" s="110"/>
      <c r="D86" s="110">
        <f t="shared" si="33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5"/>
        <v>0</v>
      </c>
      <c r="T86" s="113">
        <f t="shared" si="60"/>
        <v>0</v>
      </c>
      <c r="V86" s="137">
        <f t="shared" si="34"/>
        <v>0</v>
      </c>
      <c r="W86" s="138">
        <f t="shared" si="36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7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8"/>
        <v>0</v>
      </c>
      <c r="AF86" s="138">
        <f t="shared" si="39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40"/>
        <v>0</v>
      </c>
      <c r="AM86" s="138">
        <f t="shared" si="41"/>
        <v>0</v>
      </c>
      <c r="AN86" s="138">
        <f t="shared" si="42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3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4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5"/>
        <v>0</v>
      </c>
      <c r="BO86" s="124">
        <f t="shared" si="46"/>
        <v>0</v>
      </c>
      <c r="BP86" s="115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52">
        <f>IF(OR(LOOKUP(V86,Sheet2!A$3:A$25,Sheet2!B$3:B$25)=1,G86=0),0,AW86-AO86*0.2*G86)</f>
        <v>0</v>
      </c>
      <c r="BU86" s="52">
        <f t="shared" si="50"/>
        <v>0</v>
      </c>
      <c r="BV86" s="52">
        <f t="shared" si="51"/>
        <v>0</v>
      </c>
      <c r="BW86" s="32">
        <f t="shared" si="52"/>
        <v>0</v>
      </c>
    </row>
    <row r="87" spans="1:75">
      <c r="A87" s="110"/>
      <c r="D87" s="110">
        <f t="shared" si="33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5"/>
        <v>0</v>
      </c>
      <c r="T87" s="113">
        <f t="shared" si="60"/>
        <v>0</v>
      </c>
      <c r="V87" s="137">
        <f t="shared" si="34"/>
        <v>0</v>
      </c>
      <c r="W87" s="138">
        <f t="shared" si="36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7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8"/>
        <v>0</v>
      </c>
      <c r="AF87" s="138">
        <f t="shared" si="39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40"/>
        <v>0</v>
      </c>
      <c r="AM87" s="138">
        <f t="shared" si="41"/>
        <v>0</v>
      </c>
      <c r="AN87" s="138">
        <f t="shared" si="42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3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4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5"/>
        <v>0</v>
      </c>
      <c r="BO87" s="124">
        <f t="shared" si="46"/>
        <v>0</v>
      </c>
      <c r="BP87" s="115"/>
      <c r="BQ87" s="56">
        <f t="shared" si="47"/>
        <v>0</v>
      </c>
      <c r="BR87" s="52">
        <f t="shared" si="48"/>
        <v>0</v>
      </c>
      <c r="BS87" s="52">
        <f t="shared" si="49"/>
        <v>0</v>
      </c>
      <c r="BT87" s="52">
        <f>IF(OR(LOOKUP(V87,Sheet2!A$3:A$25,Sheet2!B$3:B$25)=1,G87=0),0,AW87-AO87*0.2*G87)</f>
        <v>0</v>
      </c>
      <c r="BU87" s="52">
        <f t="shared" si="50"/>
        <v>0</v>
      </c>
      <c r="BV87" s="52">
        <f t="shared" si="51"/>
        <v>0</v>
      </c>
      <c r="BW87" s="32">
        <f t="shared" si="52"/>
        <v>0</v>
      </c>
    </row>
    <row r="88" spans="1:75">
      <c r="A88" s="110"/>
      <c r="D88" s="110">
        <f t="shared" si="33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5"/>
        <v>0</v>
      </c>
      <c r="T88" s="113">
        <f t="shared" si="60"/>
        <v>0</v>
      </c>
      <c r="V88" s="137">
        <f t="shared" si="34"/>
        <v>0</v>
      </c>
      <c r="W88" s="138">
        <f t="shared" si="36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7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8"/>
        <v>0</v>
      </c>
      <c r="AF88" s="138">
        <f t="shared" si="39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40"/>
        <v>0</v>
      </c>
      <c r="AM88" s="138">
        <f t="shared" si="41"/>
        <v>0</v>
      </c>
      <c r="AN88" s="138">
        <f t="shared" si="42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3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4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5"/>
        <v>0</v>
      </c>
      <c r="BO88" s="124">
        <f t="shared" si="46"/>
        <v>0</v>
      </c>
      <c r="BP88" s="115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52">
        <f>IF(OR(LOOKUP(V88,Sheet2!A$3:A$25,Sheet2!B$3:B$25)=1,G88=0),0,AW88-AO88*0.2*G88)</f>
        <v>0</v>
      </c>
      <c r="BU88" s="52">
        <f t="shared" si="50"/>
        <v>0</v>
      </c>
      <c r="BV88" s="52">
        <f t="shared" si="51"/>
        <v>0</v>
      </c>
      <c r="BW88" s="32">
        <f t="shared" si="52"/>
        <v>0</v>
      </c>
    </row>
    <row r="89" spans="1:75">
      <c r="A89" s="110"/>
      <c r="D89" s="110">
        <f t="shared" si="33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5"/>
        <v>0</v>
      </c>
      <c r="T89" s="113">
        <f t="shared" si="60"/>
        <v>0</v>
      </c>
      <c r="V89" s="137">
        <f t="shared" si="34"/>
        <v>0</v>
      </c>
      <c r="W89" s="138">
        <f t="shared" si="36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7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8"/>
        <v>0</v>
      </c>
      <c r="AF89" s="138">
        <f t="shared" si="39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40"/>
        <v>0</v>
      </c>
      <c r="AM89" s="138">
        <f t="shared" si="41"/>
        <v>0</v>
      </c>
      <c r="AN89" s="138">
        <f t="shared" si="42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3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4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5"/>
        <v>0</v>
      </c>
      <c r="BO89" s="124">
        <f t="shared" si="46"/>
        <v>0</v>
      </c>
      <c r="BP89" s="115"/>
      <c r="BQ89" s="56">
        <f t="shared" si="47"/>
        <v>0</v>
      </c>
      <c r="BR89" s="52">
        <f t="shared" si="48"/>
        <v>0</v>
      </c>
      <c r="BS89" s="52">
        <f t="shared" si="49"/>
        <v>0</v>
      </c>
      <c r="BT89" s="52">
        <f>IF(OR(LOOKUP(V89,Sheet2!A$3:A$25,Sheet2!B$3:B$25)=1,G89=0),0,AW89-AO89*0.2*G89)</f>
        <v>0</v>
      </c>
      <c r="BU89" s="52">
        <f t="shared" si="50"/>
        <v>0</v>
      </c>
      <c r="BV89" s="52">
        <f t="shared" si="51"/>
        <v>0</v>
      </c>
      <c r="BW89" s="32">
        <f t="shared" si="52"/>
        <v>0</v>
      </c>
    </row>
    <row r="90" spans="1:75">
      <c r="A90" s="110"/>
      <c r="D90" s="110">
        <f t="shared" si="33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5"/>
        <v>0</v>
      </c>
      <c r="T90" s="113">
        <f t="shared" si="60"/>
        <v>0</v>
      </c>
      <c r="V90" s="137">
        <f t="shared" si="34"/>
        <v>0</v>
      </c>
      <c r="W90" s="138">
        <f t="shared" si="36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7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8"/>
        <v>0</v>
      </c>
      <c r="AF90" s="138">
        <f t="shared" si="39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40"/>
        <v>0</v>
      </c>
      <c r="AM90" s="138">
        <f t="shared" si="41"/>
        <v>0</v>
      </c>
      <c r="AN90" s="138">
        <f t="shared" si="42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3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4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5"/>
        <v>0</v>
      </c>
      <c r="BO90" s="124">
        <f t="shared" si="46"/>
        <v>0</v>
      </c>
      <c r="BP90" s="115"/>
      <c r="BQ90" s="56">
        <f t="shared" si="47"/>
        <v>0</v>
      </c>
      <c r="BR90" s="52">
        <f t="shared" si="48"/>
        <v>0</v>
      </c>
      <c r="BS90" s="52">
        <f t="shared" si="49"/>
        <v>0</v>
      </c>
      <c r="BT90" s="52">
        <f>IF(OR(LOOKUP(V90,Sheet2!A$3:A$25,Sheet2!B$3:B$25)=1,G90=0),0,AW90-AO90*0.2*G90)</f>
        <v>0</v>
      </c>
      <c r="BU90" s="52">
        <f t="shared" si="50"/>
        <v>0</v>
      </c>
      <c r="BV90" s="52">
        <f t="shared" si="51"/>
        <v>0</v>
      </c>
      <c r="BW90" s="32">
        <f t="shared" si="52"/>
        <v>0</v>
      </c>
    </row>
    <row r="91" spans="1:75">
      <c r="A91" s="110"/>
      <c r="D91" s="110">
        <f t="shared" si="33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5"/>
        <v>0</v>
      </c>
      <c r="T91" s="113">
        <f t="shared" si="60"/>
        <v>0</v>
      </c>
      <c r="V91" s="137">
        <f t="shared" si="34"/>
        <v>0</v>
      </c>
      <c r="W91" s="138">
        <f t="shared" si="36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7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8"/>
        <v>0</v>
      </c>
      <c r="AF91" s="138">
        <f t="shared" si="39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40"/>
        <v>0</v>
      </c>
      <c r="AM91" s="138">
        <f t="shared" si="41"/>
        <v>0</v>
      </c>
      <c r="AN91" s="138">
        <f t="shared" si="42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3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4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5"/>
        <v>0</v>
      </c>
      <c r="BO91" s="124">
        <f t="shared" si="46"/>
        <v>0</v>
      </c>
      <c r="BP91" s="115"/>
      <c r="BQ91" s="56">
        <f t="shared" si="47"/>
        <v>0</v>
      </c>
      <c r="BR91" s="52">
        <f t="shared" si="48"/>
        <v>0</v>
      </c>
      <c r="BS91" s="52">
        <f t="shared" si="49"/>
        <v>0</v>
      </c>
      <c r="BT91" s="52">
        <f>IF(OR(LOOKUP(V91,Sheet2!A$3:A$25,Sheet2!B$3:B$25)=1,G91=0),0,AW91-AO91*0.2*G91)</f>
        <v>0</v>
      </c>
      <c r="BU91" s="52">
        <f t="shared" si="50"/>
        <v>0</v>
      </c>
      <c r="BV91" s="52">
        <f t="shared" si="51"/>
        <v>0</v>
      </c>
      <c r="BW91" s="32">
        <f t="shared" si="52"/>
        <v>0</v>
      </c>
    </row>
    <row r="92" spans="1:75">
      <c r="A92" s="110"/>
      <c r="D92" s="110">
        <f t="shared" si="33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5"/>
        <v>0</v>
      </c>
      <c r="T92" s="113">
        <f t="shared" si="60"/>
        <v>0</v>
      </c>
      <c r="V92" s="137">
        <f t="shared" si="34"/>
        <v>0</v>
      </c>
      <c r="W92" s="138">
        <f t="shared" si="36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7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8"/>
        <v>0</v>
      </c>
      <c r="AF92" s="138">
        <f t="shared" si="39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40"/>
        <v>0</v>
      </c>
      <c r="AM92" s="138">
        <f t="shared" si="41"/>
        <v>0</v>
      </c>
      <c r="AN92" s="138">
        <f t="shared" si="42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3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4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5"/>
        <v>0</v>
      </c>
      <c r="BO92" s="124">
        <f t="shared" si="46"/>
        <v>0</v>
      </c>
      <c r="BP92" s="115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52">
        <f>IF(OR(LOOKUP(V92,Sheet2!A$3:A$25,Sheet2!B$3:B$25)=1,G92=0),0,AW92-AO92*0.2*G92)</f>
        <v>0</v>
      </c>
      <c r="BU92" s="52">
        <f t="shared" si="50"/>
        <v>0</v>
      </c>
      <c r="BV92" s="52">
        <f t="shared" si="51"/>
        <v>0</v>
      </c>
      <c r="BW92" s="32">
        <f t="shared" si="52"/>
        <v>0</v>
      </c>
    </row>
    <row r="93" spans="1:75">
      <c r="A93" s="110"/>
      <c r="D93" s="110">
        <f t="shared" si="33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5"/>
        <v>0</v>
      </c>
      <c r="T93" s="113">
        <f t="shared" si="60"/>
        <v>0</v>
      </c>
      <c r="V93" s="137">
        <f t="shared" si="34"/>
        <v>0</v>
      </c>
      <c r="W93" s="138">
        <f t="shared" si="36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7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8"/>
        <v>0</v>
      </c>
      <c r="AF93" s="138">
        <f t="shared" si="39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40"/>
        <v>0</v>
      </c>
      <c r="AM93" s="138">
        <f t="shared" si="41"/>
        <v>0</v>
      </c>
      <c r="AN93" s="138">
        <f t="shared" si="42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3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4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5"/>
        <v>0</v>
      </c>
      <c r="BO93" s="124">
        <f t="shared" si="46"/>
        <v>0</v>
      </c>
      <c r="BP93" s="115"/>
      <c r="BQ93" s="56">
        <f t="shared" si="47"/>
        <v>0</v>
      </c>
      <c r="BR93" s="52">
        <f t="shared" si="48"/>
        <v>0</v>
      </c>
      <c r="BS93" s="52">
        <f t="shared" si="49"/>
        <v>0</v>
      </c>
      <c r="BT93" s="52">
        <f>IF(OR(LOOKUP(V93,Sheet2!A$3:A$25,Sheet2!B$3:B$25)=1,G93=0),0,AW93-AO93*0.2*G93)</f>
        <v>0</v>
      </c>
      <c r="BU93" s="52">
        <f t="shared" si="50"/>
        <v>0</v>
      </c>
      <c r="BV93" s="52">
        <f t="shared" si="51"/>
        <v>0</v>
      </c>
      <c r="BW93" s="32">
        <f t="shared" si="52"/>
        <v>0</v>
      </c>
    </row>
    <row r="94" spans="1:75">
      <c r="A94" s="110"/>
      <c r="D94" s="110">
        <f t="shared" si="33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5"/>
        <v>0</v>
      </c>
      <c r="T94" s="113">
        <f t="shared" si="60"/>
        <v>0</v>
      </c>
      <c r="V94" s="137">
        <f t="shared" si="34"/>
        <v>0</v>
      </c>
      <c r="W94" s="138">
        <f t="shared" si="36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7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8"/>
        <v>0</v>
      </c>
      <c r="AF94" s="138">
        <f t="shared" si="39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40"/>
        <v>0</v>
      </c>
      <c r="AM94" s="138">
        <f t="shared" si="41"/>
        <v>0</v>
      </c>
      <c r="AN94" s="138">
        <f t="shared" si="42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3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4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5"/>
        <v>0</v>
      </c>
      <c r="BO94" s="124">
        <f t="shared" si="46"/>
        <v>0</v>
      </c>
      <c r="BP94" s="115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52">
        <f>IF(OR(LOOKUP(V94,Sheet2!A$3:A$25,Sheet2!B$3:B$25)=1,G94=0),0,AW94-AO94*0.2*G94)</f>
        <v>0</v>
      </c>
      <c r="BU94" s="52">
        <f t="shared" si="50"/>
        <v>0</v>
      </c>
      <c r="BV94" s="52">
        <f t="shared" si="51"/>
        <v>0</v>
      </c>
      <c r="BW94" s="32">
        <f t="shared" si="52"/>
        <v>0</v>
      </c>
    </row>
    <row r="95" spans="1:75">
      <c r="A95" s="110"/>
      <c r="D95" s="110">
        <f t="shared" si="33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5"/>
        <v>0</v>
      </c>
      <c r="T95" s="113">
        <f t="shared" si="60"/>
        <v>0</v>
      </c>
      <c r="V95" s="137">
        <f t="shared" si="34"/>
        <v>0</v>
      </c>
      <c r="W95" s="138">
        <f t="shared" si="36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7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8"/>
        <v>0</v>
      </c>
      <c r="AF95" s="138">
        <f t="shared" si="39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40"/>
        <v>0</v>
      </c>
      <c r="AM95" s="138">
        <f t="shared" si="41"/>
        <v>0</v>
      </c>
      <c r="AN95" s="138">
        <f t="shared" si="42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3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4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5"/>
        <v>0</v>
      </c>
      <c r="BO95" s="124">
        <f t="shared" si="46"/>
        <v>0</v>
      </c>
      <c r="BP95" s="115"/>
      <c r="BQ95" s="56">
        <f t="shared" si="47"/>
        <v>0</v>
      </c>
      <c r="BR95" s="52">
        <f t="shared" si="48"/>
        <v>0</v>
      </c>
      <c r="BS95" s="52">
        <f t="shared" si="49"/>
        <v>0</v>
      </c>
      <c r="BT95" s="52">
        <f>IF(OR(LOOKUP(V95,Sheet2!A$3:A$25,Sheet2!B$3:B$25)=1,G95=0),0,AW95-AO95*0.2*G95)</f>
        <v>0</v>
      </c>
      <c r="BU95" s="52">
        <f t="shared" si="50"/>
        <v>0</v>
      </c>
      <c r="BV95" s="52">
        <f t="shared" si="51"/>
        <v>0</v>
      </c>
      <c r="BW95" s="32">
        <f t="shared" si="52"/>
        <v>0</v>
      </c>
    </row>
    <row r="96" spans="1:75">
      <c r="A96" s="110"/>
      <c r="D96" s="110">
        <f t="shared" si="33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5"/>
        <v>0</v>
      </c>
      <c r="T96" s="113">
        <f t="shared" si="60"/>
        <v>0</v>
      </c>
      <c r="V96" s="137">
        <f t="shared" si="34"/>
        <v>0</v>
      </c>
      <c r="W96" s="138">
        <f t="shared" si="36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7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8"/>
        <v>0</v>
      </c>
      <c r="AF96" s="138">
        <f t="shared" si="39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40"/>
        <v>0</v>
      </c>
      <c r="AM96" s="138">
        <f t="shared" si="41"/>
        <v>0</v>
      </c>
      <c r="AN96" s="138">
        <f t="shared" ref="AN96:AN104" si="61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3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4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5"/>
        <v>0</v>
      </c>
      <c r="BO96" s="124">
        <f t="shared" si="46"/>
        <v>0</v>
      </c>
      <c r="BP96" s="115"/>
      <c r="BQ96" s="56">
        <f t="shared" si="47"/>
        <v>0</v>
      </c>
      <c r="BR96" s="52">
        <f t="shared" si="48"/>
        <v>0</v>
      </c>
      <c r="BS96" s="52">
        <f t="shared" si="49"/>
        <v>0</v>
      </c>
      <c r="BT96" s="52">
        <f>IF(OR(LOOKUP(V96,Sheet2!A$3:A$25,Sheet2!B$3:B$25)=1,G96=0),0,AW96-AO96*0.2*G96)</f>
        <v>0</v>
      </c>
      <c r="BU96" s="52">
        <f t="shared" si="50"/>
        <v>0</v>
      </c>
      <c r="BV96" s="52">
        <f t="shared" si="51"/>
        <v>0</v>
      </c>
      <c r="BW96" s="32">
        <f t="shared" si="52"/>
        <v>0</v>
      </c>
    </row>
    <row r="97" spans="1:75">
      <c r="A97" s="110"/>
      <c r="D97" s="110">
        <f t="shared" ref="D97:D134" si="62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5"/>
        <v>0</v>
      </c>
      <c r="T97" s="113">
        <f t="shared" si="60"/>
        <v>0</v>
      </c>
      <c r="V97" s="137">
        <f t="shared" si="34"/>
        <v>0</v>
      </c>
      <c r="W97" s="138">
        <f t="shared" si="36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7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8"/>
        <v>0</v>
      </c>
      <c r="AF97" s="138">
        <f t="shared" si="39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40"/>
        <v>0</v>
      </c>
      <c r="AM97" s="138">
        <f t="shared" si="41"/>
        <v>0</v>
      </c>
      <c r="AN97" s="138">
        <f t="shared" si="61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3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4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5"/>
        <v>0</v>
      </c>
      <c r="BO97" s="124">
        <f t="shared" si="46"/>
        <v>0</v>
      </c>
      <c r="BP97" s="115"/>
      <c r="BQ97" s="56">
        <f t="shared" si="47"/>
        <v>0</v>
      </c>
      <c r="BR97" s="52">
        <f t="shared" si="48"/>
        <v>0</v>
      </c>
      <c r="BS97" s="52">
        <f t="shared" si="49"/>
        <v>0</v>
      </c>
      <c r="BT97" s="52">
        <f>IF(OR(LOOKUP(V97,Sheet2!A$3:A$25,Sheet2!B$3:B$25)=1,G97=0),0,AW97-AO97*0.2*G97)</f>
        <v>0</v>
      </c>
      <c r="BU97" s="52">
        <f t="shared" si="50"/>
        <v>0</v>
      </c>
      <c r="BV97" s="52">
        <f t="shared" si="51"/>
        <v>0</v>
      </c>
      <c r="BW97" s="32">
        <f t="shared" si="52"/>
        <v>0</v>
      </c>
    </row>
    <row r="98" spans="1:75">
      <c r="A98" s="110"/>
      <c r="D98" s="110">
        <f t="shared" si="62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5"/>
        <v>0</v>
      </c>
      <c r="T98" s="113">
        <f t="shared" si="60"/>
        <v>0</v>
      </c>
      <c r="V98" s="137">
        <f t="shared" si="34"/>
        <v>0</v>
      </c>
      <c r="W98" s="138">
        <f t="shared" si="36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7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8"/>
        <v>0</v>
      </c>
      <c r="AF98" s="138">
        <f t="shared" si="39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40"/>
        <v>0</v>
      </c>
      <c r="AM98" s="138">
        <f t="shared" si="41"/>
        <v>0</v>
      </c>
      <c r="AN98" s="138">
        <f t="shared" si="61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3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4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5"/>
        <v>0</v>
      </c>
      <c r="BO98" s="124">
        <f t="shared" si="46"/>
        <v>0</v>
      </c>
      <c r="BP98" s="115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52">
        <f>IF(OR(LOOKUP(V98,Sheet2!A$3:A$25,Sheet2!B$3:B$25)=1,G98=0),0,AW98-AO98*0.2*G98)</f>
        <v>0</v>
      </c>
      <c r="BU98" s="52">
        <f t="shared" si="50"/>
        <v>0</v>
      </c>
      <c r="BV98" s="52">
        <f t="shared" si="51"/>
        <v>0</v>
      </c>
      <c r="BW98" s="32">
        <f t="shared" si="52"/>
        <v>0</v>
      </c>
    </row>
    <row r="99" spans="1:75">
      <c r="A99" s="110"/>
      <c r="D99" s="110">
        <f t="shared" si="62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5"/>
        <v>0</v>
      </c>
      <c r="T99" s="113">
        <f t="shared" si="60"/>
        <v>0</v>
      </c>
      <c r="V99" s="137">
        <f t="shared" si="34"/>
        <v>0</v>
      </c>
      <c r="W99" s="138">
        <f t="shared" si="36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7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8"/>
        <v>0</v>
      </c>
      <c r="AF99" s="138">
        <f t="shared" si="39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40"/>
        <v>0</v>
      </c>
      <c r="AM99" s="138">
        <f t="shared" si="41"/>
        <v>0</v>
      </c>
      <c r="AN99" s="138">
        <f t="shared" si="61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3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4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5"/>
        <v>0</v>
      </c>
      <c r="BO99" s="124">
        <f t="shared" si="46"/>
        <v>0</v>
      </c>
      <c r="BP99" s="115"/>
      <c r="BQ99" s="56">
        <f t="shared" si="47"/>
        <v>0</v>
      </c>
      <c r="BR99" s="52">
        <f t="shared" si="48"/>
        <v>0</v>
      </c>
      <c r="BS99" s="52">
        <f t="shared" si="49"/>
        <v>0</v>
      </c>
      <c r="BT99" s="52">
        <f>IF(OR(LOOKUP(V99,Sheet2!A$3:A$25,Sheet2!B$3:B$25)=1,G99=0),0,AW99-AO99*0.2*G99)</f>
        <v>0</v>
      </c>
      <c r="BU99" s="52">
        <f t="shared" si="50"/>
        <v>0</v>
      </c>
      <c r="BV99" s="52">
        <f t="shared" si="51"/>
        <v>0</v>
      </c>
      <c r="BW99" s="32">
        <f t="shared" si="52"/>
        <v>0</v>
      </c>
    </row>
    <row r="100" spans="1:75">
      <c r="A100" s="110"/>
      <c r="D100" s="110">
        <f t="shared" si="62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5"/>
        <v>0</v>
      </c>
      <c r="T100" s="113">
        <f t="shared" si="60"/>
        <v>0</v>
      </c>
      <c r="V100" s="137">
        <f t="shared" si="34"/>
        <v>0</v>
      </c>
      <c r="W100" s="138">
        <f t="shared" si="36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7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8"/>
        <v>0</v>
      </c>
      <c r="AF100" s="138">
        <f t="shared" si="39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40"/>
        <v>0</v>
      </c>
      <c r="AM100" s="138">
        <f t="shared" si="41"/>
        <v>0</v>
      </c>
      <c r="AN100" s="138">
        <f t="shared" si="61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3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4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5"/>
        <v>0</v>
      </c>
      <c r="BO100" s="124">
        <f t="shared" si="46"/>
        <v>0</v>
      </c>
      <c r="BP100" s="115"/>
      <c r="BQ100" s="56">
        <f t="shared" si="47"/>
        <v>0</v>
      </c>
      <c r="BR100" s="52">
        <f t="shared" si="48"/>
        <v>0</v>
      </c>
      <c r="BS100" s="52">
        <f t="shared" si="49"/>
        <v>0</v>
      </c>
      <c r="BT100" s="52">
        <f>IF(OR(LOOKUP(V100,Sheet2!A$3:A$25,Sheet2!B$3:B$25)=1,G100=0),0,AW100-AO100*0.2*G100)</f>
        <v>0</v>
      </c>
      <c r="BU100" s="52">
        <f t="shared" si="50"/>
        <v>0</v>
      </c>
      <c r="BV100" s="52">
        <f t="shared" si="51"/>
        <v>0</v>
      </c>
      <c r="BW100" s="32">
        <f t="shared" si="52"/>
        <v>0</v>
      </c>
    </row>
    <row r="101" spans="1:75">
      <c r="A101" s="110"/>
      <c r="D101" s="110">
        <f t="shared" si="62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5"/>
        <v>0</v>
      </c>
      <c r="T101" s="113">
        <f t="shared" si="60"/>
        <v>0</v>
      </c>
      <c r="V101" s="137">
        <f t="shared" si="34"/>
        <v>0</v>
      </c>
      <c r="W101" s="138">
        <f t="shared" si="36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7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8"/>
        <v>0</v>
      </c>
      <c r="AF101" s="138">
        <f t="shared" si="39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40"/>
        <v>0</v>
      </c>
      <c r="AM101" s="138">
        <f t="shared" si="41"/>
        <v>0</v>
      </c>
      <c r="AN101" s="138">
        <f t="shared" si="61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3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4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5"/>
        <v>0</v>
      </c>
      <c r="BO101" s="124">
        <f t="shared" si="46"/>
        <v>0</v>
      </c>
      <c r="BP101" s="115"/>
      <c r="BQ101" s="56">
        <f t="shared" si="47"/>
        <v>0</v>
      </c>
      <c r="BR101" s="52">
        <f t="shared" si="48"/>
        <v>0</v>
      </c>
      <c r="BS101" s="52">
        <f t="shared" si="49"/>
        <v>0</v>
      </c>
      <c r="BT101" s="52">
        <f>IF(OR(LOOKUP(V101,Sheet2!A$3:A$25,Sheet2!B$3:B$25)=1,G101=0),0,AW101-AO101*0.2*G101)</f>
        <v>0</v>
      </c>
      <c r="BU101" s="52">
        <f t="shared" si="50"/>
        <v>0</v>
      </c>
      <c r="BV101" s="52">
        <f t="shared" si="51"/>
        <v>0</v>
      </c>
      <c r="BW101" s="32">
        <f t="shared" si="52"/>
        <v>0</v>
      </c>
    </row>
    <row r="102" spans="1:75">
      <c r="A102" s="110"/>
      <c r="D102" s="110">
        <f t="shared" si="62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5"/>
        <v>0</v>
      </c>
      <c r="T102" s="113">
        <f t="shared" si="60"/>
        <v>0</v>
      </c>
      <c r="V102" s="137">
        <f t="shared" si="34"/>
        <v>0</v>
      </c>
      <c r="W102" s="138">
        <f t="shared" si="36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7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8"/>
        <v>0</v>
      </c>
      <c r="AF102" s="138">
        <f t="shared" si="39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40"/>
        <v>0</v>
      </c>
      <c r="AM102" s="138">
        <f t="shared" si="41"/>
        <v>0</v>
      </c>
      <c r="AN102" s="138">
        <f t="shared" si="61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3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4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5"/>
        <v>0</v>
      </c>
      <c r="BO102" s="124">
        <f t="shared" si="46"/>
        <v>0</v>
      </c>
      <c r="BP102" s="115"/>
      <c r="BQ102" s="56">
        <f t="shared" si="47"/>
        <v>0</v>
      </c>
      <c r="BR102" s="52">
        <f t="shared" si="48"/>
        <v>0</v>
      </c>
      <c r="BS102" s="52">
        <f t="shared" si="49"/>
        <v>0</v>
      </c>
      <c r="BT102" s="52">
        <f>IF(OR(LOOKUP(V102,Sheet2!A$3:A$25,Sheet2!B$3:B$25)=1,G102=0),0,AW102-AO102*0.2*G102)</f>
        <v>0</v>
      </c>
      <c r="BU102" s="52">
        <f t="shared" si="50"/>
        <v>0</v>
      </c>
      <c r="BV102" s="52">
        <f t="shared" si="51"/>
        <v>0</v>
      </c>
      <c r="BW102" s="32">
        <f t="shared" si="52"/>
        <v>0</v>
      </c>
    </row>
    <row r="103" spans="1:75">
      <c r="A103" s="110"/>
      <c r="D103" s="110">
        <f t="shared" si="62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5"/>
        <v>0</v>
      </c>
      <c r="T103" s="113">
        <f t="shared" si="60"/>
        <v>0</v>
      </c>
      <c r="V103" s="137">
        <f t="shared" si="34"/>
        <v>0</v>
      </c>
      <c r="W103" s="138">
        <f t="shared" si="36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7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8"/>
        <v>0</v>
      </c>
      <c r="AF103" s="138">
        <f t="shared" si="39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40"/>
        <v>0</v>
      </c>
      <c r="AM103" s="138">
        <f t="shared" si="41"/>
        <v>0</v>
      </c>
      <c r="AN103" s="138">
        <f t="shared" si="61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3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4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5"/>
        <v>0</v>
      </c>
      <c r="BO103" s="124">
        <f t="shared" si="46"/>
        <v>0</v>
      </c>
      <c r="BP103" s="115"/>
      <c r="BQ103" s="56">
        <f t="shared" si="47"/>
        <v>0</v>
      </c>
      <c r="BR103" s="52">
        <f t="shared" si="48"/>
        <v>0</v>
      </c>
      <c r="BS103" s="52">
        <f t="shared" si="49"/>
        <v>0</v>
      </c>
      <c r="BT103" s="52">
        <f>IF(OR(LOOKUP(V103,Sheet2!A$3:A$25,Sheet2!B$3:B$25)=1,G103=0),0,AW103-AO103*0.2*G103)</f>
        <v>0</v>
      </c>
      <c r="BU103" s="52">
        <f t="shared" si="50"/>
        <v>0</v>
      </c>
      <c r="BV103" s="52">
        <f t="shared" si="51"/>
        <v>0</v>
      </c>
      <c r="BW103" s="32">
        <f t="shared" si="52"/>
        <v>0</v>
      </c>
    </row>
    <row r="104" spans="1:75">
      <c r="A104" s="110"/>
      <c r="D104" s="110">
        <f t="shared" si="62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5"/>
        <v>0</v>
      </c>
      <c r="T104" s="113">
        <f t="shared" si="60"/>
        <v>0</v>
      </c>
      <c r="V104" s="137">
        <f t="shared" si="34"/>
        <v>0</v>
      </c>
      <c r="W104" s="138">
        <f t="shared" si="36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7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8"/>
        <v>0</v>
      </c>
      <c r="AF104" s="138">
        <f t="shared" si="39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40"/>
        <v>0</v>
      </c>
      <c r="AM104" s="138">
        <f t="shared" si="41"/>
        <v>0</v>
      </c>
      <c r="AN104" s="138">
        <f t="shared" si="61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3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4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5"/>
        <v>0</v>
      </c>
      <c r="BO104" s="124">
        <f t="shared" si="46"/>
        <v>0</v>
      </c>
      <c r="BP104" s="115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52">
        <f>IF(OR(LOOKUP(V104,Sheet2!A$3:A$25,Sheet2!B$3:B$25)=1,G104=0),0,AW104-AO104*0.2*G104)</f>
        <v>0</v>
      </c>
      <c r="BU104" s="52">
        <f t="shared" si="50"/>
        <v>0</v>
      </c>
      <c r="BV104" s="52">
        <f t="shared" si="51"/>
        <v>0</v>
      </c>
      <c r="BW104" s="32">
        <f t="shared" si="52"/>
        <v>0</v>
      </c>
    </row>
    <row r="105" spans="1:75">
      <c r="A105" s="110"/>
      <c r="D105" s="110">
        <f t="shared" si="62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5"/>
        <v>0</v>
      </c>
      <c r="T105" s="113">
        <f t="shared" si="60"/>
        <v>0</v>
      </c>
      <c r="V105" s="137">
        <f t="shared" si="34"/>
        <v>0</v>
      </c>
      <c r="W105" s="138">
        <f t="shared" si="36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7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8"/>
        <v>0</v>
      </c>
      <c r="AF105" s="138">
        <f t="shared" si="39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40"/>
        <v>0</v>
      </c>
      <c r="AM105" s="138">
        <f t="shared" si="41"/>
        <v>0</v>
      </c>
      <c r="AN105" s="138">
        <f t="shared" si="42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3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4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5"/>
        <v>0</v>
      </c>
      <c r="BO105" s="124">
        <f t="shared" si="46"/>
        <v>0</v>
      </c>
      <c r="BP105" s="115"/>
      <c r="BQ105" s="56">
        <f t="shared" si="47"/>
        <v>0</v>
      </c>
      <c r="BR105" s="52">
        <f t="shared" si="48"/>
        <v>0</v>
      </c>
      <c r="BS105" s="52">
        <f t="shared" si="49"/>
        <v>0</v>
      </c>
      <c r="BT105" s="52">
        <f>IF(OR(LOOKUP(V105,Sheet2!A$3:A$25,Sheet2!B$3:B$25)=1,G105=0),0,AW105-AO105*0.2*G105)</f>
        <v>0</v>
      </c>
      <c r="BU105" s="52">
        <f t="shared" si="50"/>
        <v>0</v>
      </c>
      <c r="BV105" s="52">
        <f t="shared" si="51"/>
        <v>0</v>
      </c>
      <c r="BW105" s="32">
        <f t="shared" si="52"/>
        <v>0</v>
      </c>
    </row>
    <row r="106" spans="1:75">
      <c r="A106" s="110"/>
      <c r="D106" s="110">
        <f t="shared" si="62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5"/>
        <v>0</v>
      </c>
      <c r="T106" s="113">
        <f t="shared" si="60"/>
        <v>0</v>
      </c>
      <c r="V106" s="137">
        <f t="shared" si="34"/>
        <v>0</v>
      </c>
      <c r="W106" s="138">
        <f t="shared" si="36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7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8"/>
        <v>0</v>
      </c>
      <c r="AF106" s="138">
        <f t="shared" si="39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40"/>
        <v>0</v>
      </c>
      <c r="AM106" s="138">
        <f t="shared" si="41"/>
        <v>0</v>
      </c>
      <c r="AN106" s="138">
        <f t="shared" si="42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3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4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5"/>
        <v>0</v>
      </c>
      <c r="BO106" s="124">
        <f t="shared" si="46"/>
        <v>0</v>
      </c>
      <c r="BP106" s="115"/>
      <c r="BQ106" s="56">
        <f t="shared" si="47"/>
        <v>0</v>
      </c>
      <c r="BR106" s="52">
        <f t="shared" si="48"/>
        <v>0</v>
      </c>
      <c r="BS106" s="52">
        <f t="shared" si="49"/>
        <v>0</v>
      </c>
      <c r="BT106" s="52">
        <f>IF(OR(LOOKUP(V106,Sheet2!A$3:A$25,Sheet2!B$3:B$25)=1,G106=0),0,AW106-AO106*0.2*G106)</f>
        <v>0</v>
      </c>
      <c r="BU106" s="52">
        <f t="shared" si="50"/>
        <v>0</v>
      </c>
      <c r="BV106" s="52">
        <f t="shared" si="51"/>
        <v>0</v>
      </c>
      <c r="BW106" s="32">
        <f t="shared" si="52"/>
        <v>0</v>
      </c>
    </row>
    <row r="107" spans="1:75">
      <c r="A107" s="110"/>
      <c r="D107" s="110">
        <f t="shared" si="62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5"/>
        <v>0</v>
      </c>
      <c r="T107" s="113">
        <f t="shared" si="60"/>
        <v>0</v>
      </c>
      <c r="V107" s="137">
        <f t="shared" si="34"/>
        <v>0</v>
      </c>
      <c r="W107" s="138">
        <f t="shared" si="36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7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8"/>
        <v>0</v>
      </c>
      <c r="AF107" s="138">
        <f t="shared" si="39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40"/>
        <v>0</v>
      </c>
      <c r="AM107" s="138">
        <f t="shared" si="41"/>
        <v>0</v>
      </c>
      <c r="AN107" s="138">
        <f t="shared" si="42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3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4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5"/>
        <v>0</v>
      </c>
      <c r="BO107" s="124">
        <f t="shared" si="46"/>
        <v>0</v>
      </c>
      <c r="BP107" s="115"/>
      <c r="BQ107" s="56">
        <f t="shared" si="47"/>
        <v>0</v>
      </c>
      <c r="BR107" s="52">
        <f t="shared" si="48"/>
        <v>0</v>
      </c>
      <c r="BS107" s="52">
        <f t="shared" si="49"/>
        <v>0</v>
      </c>
      <c r="BT107" s="52">
        <f>IF(OR(LOOKUP(V107,Sheet2!A$3:A$25,Sheet2!B$3:B$25)=1,G107=0),0,AW107-AO107*0.2*G107)</f>
        <v>0</v>
      </c>
      <c r="BU107" s="52">
        <f t="shared" si="50"/>
        <v>0</v>
      </c>
      <c r="BV107" s="52">
        <f t="shared" si="51"/>
        <v>0</v>
      </c>
      <c r="BW107" s="32">
        <f t="shared" si="52"/>
        <v>0</v>
      </c>
    </row>
    <row r="108" spans="1:75">
      <c r="A108" s="110"/>
      <c r="D108" s="110">
        <f t="shared" si="62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5"/>
        <v>0</v>
      </c>
      <c r="T108" s="113">
        <f t="shared" si="60"/>
        <v>0</v>
      </c>
      <c r="V108" s="137">
        <f t="shared" si="34"/>
        <v>0</v>
      </c>
      <c r="W108" s="138">
        <f t="shared" si="36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7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8"/>
        <v>0</v>
      </c>
      <c r="AF108" s="138">
        <f t="shared" si="39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40"/>
        <v>0</v>
      </c>
      <c r="AM108" s="138">
        <f t="shared" si="41"/>
        <v>0</v>
      </c>
      <c r="AN108" s="138">
        <f t="shared" si="42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3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4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5"/>
        <v>0</v>
      </c>
      <c r="BO108" s="124">
        <f t="shared" si="46"/>
        <v>0</v>
      </c>
      <c r="BP108" s="115"/>
      <c r="BQ108" s="56">
        <f t="shared" si="47"/>
        <v>0</v>
      </c>
      <c r="BR108" s="52">
        <f t="shared" si="48"/>
        <v>0</v>
      </c>
      <c r="BS108" s="52">
        <f t="shared" si="49"/>
        <v>0</v>
      </c>
      <c r="BT108" s="52">
        <f>IF(OR(LOOKUP(V108,Sheet2!A$3:A$25,Sheet2!B$3:B$25)=1,G108=0),0,AW108-AO108*0.2*G108)</f>
        <v>0</v>
      </c>
      <c r="BU108" s="52">
        <f t="shared" si="50"/>
        <v>0</v>
      </c>
      <c r="BV108" s="52">
        <f t="shared" si="51"/>
        <v>0</v>
      </c>
      <c r="BW108" s="32">
        <f t="shared" si="52"/>
        <v>0</v>
      </c>
    </row>
    <row r="109" spans="1:75">
      <c r="A109" s="110"/>
      <c r="D109" s="110">
        <f t="shared" si="62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5"/>
        <v>0</v>
      </c>
      <c r="T109" s="113">
        <f t="shared" si="60"/>
        <v>0</v>
      </c>
      <c r="V109" s="137">
        <f t="shared" si="34"/>
        <v>0</v>
      </c>
      <c r="W109" s="138">
        <f t="shared" si="36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7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8"/>
        <v>0</v>
      </c>
      <c r="AF109" s="138">
        <f t="shared" si="39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40"/>
        <v>0</v>
      </c>
      <c r="AM109" s="138">
        <f t="shared" si="41"/>
        <v>0</v>
      </c>
      <c r="AN109" s="138">
        <f t="shared" si="42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3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4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5"/>
        <v>0</v>
      </c>
      <c r="BO109" s="124">
        <f t="shared" si="46"/>
        <v>0</v>
      </c>
      <c r="BP109" s="115"/>
      <c r="BQ109" s="56">
        <f t="shared" si="47"/>
        <v>0</v>
      </c>
      <c r="BR109" s="52">
        <f t="shared" si="48"/>
        <v>0</v>
      </c>
      <c r="BS109" s="52">
        <f t="shared" si="49"/>
        <v>0</v>
      </c>
      <c r="BT109" s="52">
        <f>IF(OR(LOOKUP(V109,Sheet2!A$3:A$25,Sheet2!B$3:B$25)=1,G109=0),0,AW109-AO109*0.2*G109)</f>
        <v>0</v>
      </c>
      <c r="BU109" s="52">
        <f t="shared" si="50"/>
        <v>0</v>
      </c>
      <c r="BV109" s="52">
        <f t="shared" si="51"/>
        <v>0</v>
      </c>
      <c r="BW109" s="32">
        <f t="shared" si="52"/>
        <v>0</v>
      </c>
    </row>
    <row r="110" spans="1:75">
      <c r="A110" s="110"/>
      <c r="D110" s="110">
        <f t="shared" si="62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5"/>
        <v>0</v>
      </c>
      <c r="T110" s="113">
        <f t="shared" si="60"/>
        <v>0</v>
      </c>
      <c r="V110" s="137">
        <f t="shared" si="34"/>
        <v>0</v>
      </c>
      <c r="W110" s="138">
        <f t="shared" si="36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7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8"/>
        <v>0</v>
      </c>
      <c r="AF110" s="138">
        <f t="shared" si="39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40"/>
        <v>0</v>
      </c>
      <c r="AM110" s="138">
        <f t="shared" si="41"/>
        <v>0</v>
      </c>
      <c r="AN110" s="138">
        <f t="shared" si="42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3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4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5"/>
        <v>0</v>
      </c>
      <c r="BO110" s="124">
        <f t="shared" si="46"/>
        <v>0</v>
      </c>
      <c r="BP110" s="115"/>
      <c r="BQ110" s="56">
        <f t="shared" si="47"/>
        <v>0</v>
      </c>
      <c r="BR110" s="52">
        <f t="shared" si="48"/>
        <v>0</v>
      </c>
      <c r="BS110" s="52">
        <f t="shared" si="49"/>
        <v>0</v>
      </c>
      <c r="BT110" s="52">
        <f>IF(OR(LOOKUP(V110,Sheet2!A$3:A$25,Sheet2!B$3:B$25)=1,G110=0),0,AW110-AO110*0.2*G110)</f>
        <v>0</v>
      </c>
      <c r="BU110" s="52">
        <f t="shared" si="50"/>
        <v>0</v>
      </c>
      <c r="BV110" s="52">
        <f t="shared" si="51"/>
        <v>0</v>
      </c>
      <c r="BW110" s="32">
        <f t="shared" si="52"/>
        <v>0</v>
      </c>
    </row>
    <row r="111" spans="1:75">
      <c r="A111" s="110"/>
      <c r="D111" s="110">
        <f t="shared" si="62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5"/>
        <v>0</v>
      </c>
      <c r="T111" s="113">
        <f t="shared" si="60"/>
        <v>0</v>
      </c>
      <c r="V111" s="137">
        <f t="shared" si="34"/>
        <v>0</v>
      </c>
      <c r="W111" s="138">
        <f t="shared" si="36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7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8"/>
        <v>0</v>
      </c>
      <c r="AF111" s="138">
        <f t="shared" si="39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40"/>
        <v>0</v>
      </c>
      <c r="AM111" s="138">
        <f t="shared" si="41"/>
        <v>0</v>
      </c>
      <c r="AN111" s="138">
        <f t="shared" si="42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3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4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5"/>
        <v>0</v>
      </c>
      <c r="BO111" s="124">
        <f t="shared" si="46"/>
        <v>0</v>
      </c>
      <c r="BP111" s="115"/>
      <c r="BQ111" s="56">
        <f t="shared" si="47"/>
        <v>0</v>
      </c>
      <c r="BR111" s="52">
        <f t="shared" si="48"/>
        <v>0</v>
      </c>
      <c r="BS111" s="52">
        <f t="shared" si="49"/>
        <v>0</v>
      </c>
      <c r="BT111" s="52">
        <f>IF(OR(LOOKUP(V111,Sheet2!A$3:A$25,Sheet2!B$3:B$25)=1,G111=0),0,AW111-AO111*0.2*G111)</f>
        <v>0</v>
      </c>
      <c r="BU111" s="52">
        <f t="shared" si="50"/>
        <v>0</v>
      </c>
      <c r="BV111" s="52">
        <f t="shared" si="51"/>
        <v>0</v>
      </c>
      <c r="BW111" s="32">
        <f t="shared" si="52"/>
        <v>0</v>
      </c>
    </row>
    <row r="112" spans="1:75">
      <c r="A112" s="110"/>
      <c r="D112" s="110">
        <f t="shared" si="62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5"/>
        <v>0</v>
      </c>
      <c r="T112" s="113">
        <f t="shared" si="60"/>
        <v>0</v>
      </c>
      <c r="V112" s="137">
        <f t="shared" si="34"/>
        <v>0</v>
      </c>
      <c r="W112" s="138">
        <f t="shared" si="36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7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8"/>
        <v>0</v>
      </c>
      <c r="AF112" s="138">
        <f t="shared" si="39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40"/>
        <v>0</v>
      </c>
      <c r="AM112" s="138">
        <f t="shared" si="41"/>
        <v>0</v>
      </c>
      <c r="AN112" s="138">
        <f t="shared" si="42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3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4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5"/>
        <v>0</v>
      </c>
      <c r="BO112" s="124">
        <f t="shared" si="46"/>
        <v>0</v>
      </c>
      <c r="BP112" s="115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52">
        <f>IF(OR(LOOKUP(V112,Sheet2!A$3:A$25,Sheet2!B$3:B$25)=1,G112=0),0,AW112-AO112*0.2*G112)</f>
        <v>0</v>
      </c>
      <c r="BU112" s="52">
        <f t="shared" si="50"/>
        <v>0</v>
      </c>
      <c r="BV112" s="52">
        <f t="shared" si="51"/>
        <v>0</v>
      </c>
      <c r="BW112" s="32">
        <f t="shared" si="52"/>
        <v>0</v>
      </c>
    </row>
    <row r="113" spans="1:75">
      <c r="A113" s="110"/>
      <c r="D113" s="110">
        <f t="shared" si="62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5"/>
        <v>0</v>
      </c>
      <c r="T113" s="113">
        <f t="shared" si="60"/>
        <v>0</v>
      </c>
      <c r="V113" s="137">
        <f t="shared" si="34"/>
        <v>0</v>
      </c>
      <c r="W113" s="138">
        <f t="shared" si="36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7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8"/>
        <v>0</v>
      </c>
      <c r="AF113" s="138">
        <f t="shared" si="39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40"/>
        <v>0</v>
      </c>
      <c r="AM113" s="138">
        <f t="shared" si="41"/>
        <v>0</v>
      </c>
      <c r="AN113" s="138">
        <f t="shared" si="42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3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4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5"/>
        <v>0</v>
      </c>
      <c r="BO113" s="124">
        <f t="shared" si="46"/>
        <v>0</v>
      </c>
      <c r="BP113" s="115"/>
      <c r="BQ113" s="56">
        <f t="shared" si="47"/>
        <v>0</v>
      </c>
      <c r="BR113" s="52">
        <f t="shared" si="48"/>
        <v>0</v>
      </c>
      <c r="BS113" s="52">
        <f t="shared" si="49"/>
        <v>0</v>
      </c>
      <c r="BT113" s="52">
        <f>IF(OR(LOOKUP(V113,Sheet2!A$3:A$25,Sheet2!B$3:B$25)=1,G113=0),0,AW113-AO113*0.2*G113)</f>
        <v>0</v>
      </c>
      <c r="BU113" s="52">
        <f t="shared" si="50"/>
        <v>0</v>
      </c>
      <c r="BV113" s="52">
        <f t="shared" si="51"/>
        <v>0</v>
      </c>
      <c r="BW113" s="32">
        <f t="shared" si="52"/>
        <v>0</v>
      </c>
    </row>
    <row r="114" spans="1:75">
      <c r="A114" s="110"/>
      <c r="D114" s="110">
        <f t="shared" si="62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5"/>
        <v>0</v>
      </c>
      <c r="T114" s="113">
        <f t="shared" si="60"/>
        <v>0</v>
      </c>
      <c r="V114" s="137">
        <f t="shared" si="34"/>
        <v>0</v>
      </c>
      <c r="W114" s="138">
        <f t="shared" si="36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7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8"/>
        <v>0</v>
      </c>
      <c r="AF114" s="138">
        <f t="shared" si="39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40"/>
        <v>0</v>
      </c>
      <c r="AM114" s="138">
        <f t="shared" si="41"/>
        <v>0</v>
      </c>
      <c r="AN114" s="138">
        <f t="shared" si="42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3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4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5"/>
        <v>0</v>
      </c>
      <c r="BO114" s="124">
        <f t="shared" si="46"/>
        <v>0</v>
      </c>
      <c r="BP114" s="115"/>
      <c r="BQ114" s="56">
        <f t="shared" si="47"/>
        <v>0</v>
      </c>
      <c r="BR114" s="52">
        <f t="shared" si="48"/>
        <v>0</v>
      </c>
      <c r="BS114" s="52">
        <f t="shared" si="49"/>
        <v>0</v>
      </c>
      <c r="BT114" s="52">
        <f>IF(OR(LOOKUP(V114,Sheet2!A$3:A$25,Sheet2!B$3:B$25)=1,G114=0),0,AW114-AO114*0.2*G114)</f>
        <v>0</v>
      </c>
      <c r="BU114" s="52">
        <f t="shared" si="50"/>
        <v>0</v>
      </c>
      <c r="BV114" s="52">
        <f t="shared" si="51"/>
        <v>0</v>
      </c>
      <c r="BW114" s="32">
        <f t="shared" si="52"/>
        <v>0</v>
      </c>
    </row>
    <row r="115" spans="1:75">
      <c r="A115" s="110"/>
      <c r="D115" s="110">
        <f t="shared" si="62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5"/>
        <v>0</v>
      </c>
      <c r="T115" s="113">
        <f t="shared" si="60"/>
        <v>0</v>
      </c>
      <c r="V115" s="137">
        <f t="shared" si="34"/>
        <v>0</v>
      </c>
      <c r="W115" s="138">
        <f t="shared" si="36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7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8"/>
        <v>0</v>
      </c>
      <c r="AF115" s="138">
        <f t="shared" si="39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40"/>
        <v>0</v>
      </c>
      <c r="AM115" s="138">
        <f t="shared" si="41"/>
        <v>0</v>
      </c>
      <c r="AN115" s="138">
        <f t="shared" si="42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3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4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5"/>
        <v>0</v>
      </c>
      <c r="BO115" s="124">
        <f t="shared" si="46"/>
        <v>0</v>
      </c>
      <c r="BP115" s="115"/>
      <c r="BQ115" s="56">
        <f t="shared" si="47"/>
        <v>0</v>
      </c>
      <c r="BR115" s="52">
        <f t="shared" si="48"/>
        <v>0</v>
      </c>
      <c r="BS115" s="52">
        <f t="shared" si="49"/>
        <v>0</v>
      </c>
      <c r="BT115" s="52">
        <f>IF(OR(LOOKUP(V115,Sheet2!A$3:A$25,Sheet2!B$3:B$25)=1,G115=0),0,AW115-AO115*0.2*G115)</f>
        <v>0</v>
      </c>
      <c r="BU115" s="52">
        <f t="shared" si="50"/>
        <v>0</v>
      </c>
      <c r="BV115" s="52">
        <f t="shared" si="51"/>
        <v>0</v>
      </c>
      <c r="BW115" s="32">
        <f t="shared" si="52"/>
        <v>0</v>
      </c>
    </row>
    <row r="116" spans="1:75">
      <c r="A116" s="110"/>
      <c r="D116" s="110">
        <f t="shared" si="62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5"/>
        <v>0</v>
      </c>
      <c r="T116" s="113">
        <f t="shared" si="60"/>
        <v>0</v>
      </c>
      <c r="V116" s="137">
        <f t="shared" si="34"/>
        <v>0</v>
      </c>
      <c r="W116" s="138">
        <f t="shared" si="36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7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8"/>
        <v>0</v>
      </c>
      <c r="AF116" s="138">
        <f t="shared" si="39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40"/>
        <v>0</v>
      </c>
      <c r="AM116" s="138">
        <f t="shared" si="41"/>
        <v>0</v>
      </c>
      <c r="AN116" s="138">
        <f t="shared" si="42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3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4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5"/>
        <v>0</v>
      </c>
      <c r="BO116" s="124">
        <f t="shared" si="46"/>
        <v>0</v>
      </c>
      <c r="BP116" s="115"/>
      <c r="BQ116" s="56">
        <f t="shared" si="47"/>
        <v>0</v>
      </c>
      <c r="BR116" s="52">
        <f t="shared" si="48"/>
        <v>0</v>
      </c>
      <c r="BS116" s="52">
        <f t="shared" si="49"/>
        <v>0</v>
      </c>
      <c r="BT116" s="52">
        <f>IF(OR(LOOKUP(V116,Sheet2!A$3:A$25,Sheet2!B$3:B$25)=1,G116=0),0,AW116-AO116*0.2*G116)</f>
        <v>0</v>
      </c>
      <c r="BU116" s="52">
        <f t="shared" si="50"/>
        <v>0</v>
      </c>
      <c r="BV116" s="52">
        <f t="shared" si="51"/>
        <v>0</v>
      </c>
      <c r="BW116" s="32">
        <f t="shared" si="52"/>
        <v>0</v>
      </c>
    </row>
    <row r="117" spans="1:75">
      <c r="A117" s="110"/>
      <c r="D117" s="110">
        <f t="shared" si="62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5"/>
        <v>0</v>
      </c>
      <c r="T117" s="113">
        <f t="shared" si="60"/>
        <v>0</v>
      </c>
      <c r="V117" s="137">
        <f t="shared" si="34"/>
        <v>0</v>
      </c>
      <c r="W117" s="138">
        <f t="shared" si="36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7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8"/>
        <v>0</v>
      </c>
      <c r="AF117" s="138">
        <f t="shared" si="39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40"/>
        <v>0</v>
      </c>
      <c r="AM117" s="138">
        <f t="shared" si="41"/>
        <v>0</v>
      </c>
      <c r="AN117" s="138">
        <f t="shared" si="42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3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4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5"/>
        <v>0</v>
      </c>
      <c r="BO117" s="124">
        <f t="shared" si="46"/>
        <v>0</v>
      </c>
      <c r="BP117" s="115"/>
      <c r="BQ117" s="56">
        <f t="shared" si="47"/>
        <v>0</v>
      </c>
      <c r="BR117" s="52">
        <f t="shared" si="48"/>
        <v>0</v>
      </c>
      <c r="BS117" s="52">
        <f t="shared" si="49"/>
        <v>0</v>
      </c>
      <c r="BT117" s="52">
        <f>IF(OR(LOOKUP(V117,Sheet2!A$3:A$25,Sheet2!B$3:B$25)=1,G117=0),0,AW117-AO117*0.2*G117)</f>
        <v>0</v>
      </c>
      <c r="BU117" s="52">
        <f t="shared" si="50"/>
        <v>0</v>
      </c>
      <c r="BV117" s="52">
        <f t="shared" si="51"/>
        <v>0</v>
      </c>
      <c r="BW117" s="32">
        <f t="shared" si="52"/>
        <v>0</v>
      </c>
    </row>
    <row r="118" spans="1:75">
      <c r="A118" s="110"/>
      <c r="D118" s="110">
        <f t="shared" si="62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5"/>
        <v>0</v>
      </c>
      <c r="T118" s="113">
        <f t="shared" si="60"/>
        <v>0</v>
      </c>
      <c r="V118" s="137">
        <f t="shared" si="34"/>
        <v>0</v>
      </c>
      <c r="W118" s="138">
        <f t="shared" si="36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7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8"/>
        <v>0</v>
      </c>
      <c r="AF118" s="138">
        <f t="shared" si="39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40"/>
        <v>0</v>
      </c>
      <c r="AM118" s="138">
        <f t="shared" si="41"/>
        <v>0</v>
      </c>
      <c r="AN118" s="138">
        <f t="shared" si="42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3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4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5"/>
        <v>0</v>
      </c>
      <c r="BO118" s="124">
        <f t="shared" si="46"/>
        <v>0</v>
      </c>
      <c r="BP118" s="115"/>
      <c r="BQ118" s="56">
        <f t="shared" si="47"/>
        <v>0</v>
      </c>
      <c r="BR118" s="52">
        <f t="shared" si="48"/>
        <v>0</v>
      </c>
      <c r="BS118" s="52">
        <f t="shared" si="49"/>
        <v>0</v>
      </c>
      <c r="BT118" s="52">
        <f>IF(OR(LOOKUP(V118,Sheet2!A$3:A$25,Sheet2!B$3:B$25)=1,G118=0),0,AW118-AO118*0.2*G118)</f>
        <v>0</v>
      </c>
      <c r="BU118" s="52">
        <f t="shared" si="50"/>
        <v>0</v>
      </c>
      <c r="BV118" s="52">
        <f t="shared" si="51"/>
        <v>0</v>
      </c>
      <c r="BW118" s="32">
        <f t="shared" si="52"/>
        <v>0</v>
      </c>
    </row>
    <row r="119" spans="1:75">
      <c r="A119" s="110"/>
      <c r="D119" s="110">
        <f t="shared" si="62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5"/>
        <v>0</v>
      </c>
      <c r="T119" s="113">
        <f t="shared" si="60"/>
        <v>0</v>
      </c>
      <c r="V119" s="137">
        <f t="shared" si="34"/>
        <v>0</v>
      </c>
      <c r="W119" s="138">
        <f t="shared" si="36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7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8"/>
        <v>0</v>
      </c>
      <c r="AF119" s="138">
        <f t="shared" si="39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40"/>
        <v>0</v>
      </c>
      <c r="AM119" s="138">
        <f t="shared" si="41"/>
        <v>0</v>
      </c>
      <c r="AN119" s="138">
        <f t="shared" si="42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3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4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5"/>
        <v>0</v>
      </c>
      <c r="BO119" s="124">
        <f t="shared" si="46"/>
        <v>0</v>
      </c>
      <c r="BP119" s="115"/>
      <c r="BQ119" s="56">
        <f t="shared" si="47"/>
        <v>0</v>
      </c>
      <c r="BR119" s="52">
        <f t="shared" si="48"/>
        <v>0</v>
      </c>
      <c r="BS119" s="52">
        <f t="shared" si="49"/>
        <v>0</v>
      </c>
      <c r="BT119" s="52">
        <f>IF(OR(LOOKUP(V119,Sheet2!A$3:A$25,Sheet2!B$3:B$25)=1,G119=0),0,AW119-AO119*0.2*G119)</f>
        <v>0</v>
      </c>
      <c r="BU119" s="52">
        <f t="shared" si="50"/>
        <v>0</v>
      </c>
      <c r="BV119" s="52">
        <f t="shared" si="51"/>
        <v>0</v>
      </c>
      <c r="BW119" s="32">
        <f t="shared" si="52"/>
        <v>0</v>
      </c>
    </row>
    <row r="120" spans="1:75">
      <c r="A120" s="110"/>
      <c r="D120" s="110">
        <f t="shared" si="62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5"/>
        <v>0</v>
      </c>
      <c r="T120" s="113">
        <f t="shared" si="60"/>
        <v>0</v>
      </c>
      <c r="V120" s="137">
        <f t="shared" si="34"/>
        <v>0</v>
      </c>
      <c r="W120" s="138">
        <f t="shared" si="36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7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8"/>
        <v>0</v>
      </c>
      <c r="AF120" s="138">
        <f t="shared" si="39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40"/>
        <v>0</v>
      </c>
      <c r="AM120" s="138">
        <f t="shared" si="41"/>
        <v>0</v>
      </c>
      <c r="AN120" s="138">
        <f t="shared" si="42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3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4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5"/>
        <v>0</v>
      </c>
      <c r="BO120" s="124">
        <f t="shared" si="46"/>
        <v>0</v>
      </c>
      <c r="BP120" s="115"/>
      <c r="BQ120" s="56">
        <f t="shared" si="47"/>
        <v>0</v>
      </c>
      <c r="BR120" s="52">
        <f t="shared" si="48"/>
        <v>0</v>
      </c>
      <c r="BS120" s="52">
        <f t="shared" si="49"/>
        <v>0</v>
      </c>
      <c r="BT120" s="52">
        <f>IF(OR(LOOKUP(V120,Sheet2!A$3:A$25,Sheet2!B$3:B$25)=1,G120=0),0,AW120-AO120*0.2*G120)</f>
        <v>0</v>
      </c>
      <c r="BU120" s="52">
        <f t="shared" si="50"/>
        <v>0</v>
      </c>
      <c r="BV120" s="52">
        <f t="shared" si="51"/>
        <v>0</v>
      </c>
      <c r="BW120" s="32">
        <f t="shared" si="52"/>
        <v>0</v>
      </c>
    </row>
    <row r="121" spans="1:75">
      <c r="A121" s="110"/>
      <c r="D121" s="110">
        <f t="shared" si="62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5"/>
        <v>0</v>
      </c>
      <c r="T121" s="113">
        <f t="shared" si="60"/>
        <v>0</v>
      </c>
      <c r="V121" s="137">
        <f t="shared" si="34"/>
        <v>0</v>
      </c>
      <c r="W121" s="138">
        <f t="shared" si="36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7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8"/>
        <v>0</v>
      </c>
      <c r="AF121" s="138">
        <f t="shared" si="39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40"/>
        <v>0</v>
      </c>
      <c r="AM121" s="138">
        <f t="shared" si="41"/>
        <v>0</v>
      </c>
      <c r="AN121" s="138">
        <f t="shared" si="42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3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4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5"/>
        <v>0</v>
      </c>
      <c r="BO121" s="124">
        <f t="shared" si="46"/>
        <v>0</v>
      </c>
      <c r="BP121" s="115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52">
        <f>IF(OR(LOOKUP(V121,Sheet2!A$3:A$25,Sheet2!B$3:B$25)=1,G121=0),0,AW121-AO121*0.2*G121)</f>
        <v>0</v>
      </c>
      <c r="BU121" s="52">
        <f t="shared" si="50"/>
        <v>0</v>
      </c>
      <c r="BV121" s="52">
        <f t="shared" si="51"/>
        <v>0</v>
      </c>
      <c r="BW121" s="32">
        <f t="shared" si="52"/>
        <v>0</v>
      </c>
    </row>
    <row r="122" spans="1:75">
      <c r="A122" s="110"/>
      <c r="D122" s="110">
        <f t="shared" si="62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5"/>
        <v>0</v>
      </c>
      <c r="T122" s="113">
        <f t="shared" si="60"/>
        <v>0</v>
      </c>
      <c r="V122" s="137">
        <f t="shared" si="34"/>
        <v>0</v>
      </c>
      <c r="W122" s="138">
        <f t="shared" si="36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7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8"/>
        <v>0</v>
      </c>
      <c r="AF122" s="138">
        <f t="shared" si="39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40"/>
        <v>0</v>
      </c>
      <c r="AM122" s="138">
        <f t="shared" si="41"/>
        <v>0</v>
      </c>
      <c r="AN122" s="138">
        <f t="shared" si="42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3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4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5"/>
        <v>0</v>
      </c>
      <c r="BO122" s="124">
        <f t="shared" si="46"/>
        <v>0</v>
      </c>
      <c r="BP122" s="115"/>
      <c r="BQ122" s="56">
        <f t="shared" si="47"/>
        <v>0</v>
      </c>
      <c r="BR122" s="52">
        <f t="shared" si="48"/>
        <v>0</v>
      </c>
      <c r="BS122" s="52">
        <f t="shared" si="49"/>
        <v>0</v>
      </c>
      <c r="BT122" s="52">
        <f>IF(OR(LOOKUP(V122,Sheet2!A$3:A$25,Sheet2!B$3:B$25)=1,G122=0),0,AW122-AO122*0.2*G122)</f>
        <v>0</v>
      </c>
      <c r="BU122" s="52">
        <f t="shared" si="50"/>
        <v>0</v>
      </c>
      <c r="BV122" s="52">
        <f t="shared" si="51"/>
        <v>0</v>
      </c>
      <c r="BW122" s="32">
        <f t="shared" si="52"/>
        <v>0</v>
      </c>
    </row>
    <row r="123" spans="1:75">
      <c r="A123" s="110"/>
      <c r="D123" s="110">
        <f t="shared" si="62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5"/>
        <v>0</v>
      </c>
      <c r="T123" s="113">
        <f t="shared" si="60"/>
        <v>0</v>
      </c>
      <c r="V123" s="137">
        <f t="shared" si="34"/>
        <v>0</v>
      </c>
      <c r="W123" s="138">
        <f t="shared" si="36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7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8"/>
        <v>0</v>
      </c>
      <c r="AF123" s="138">
        <f t="shared" si="39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40"/>
        <v>0</v>
      </c>
      <c r="AM123" s="138">
        <f t="shared" si="41"/>
        <v>0</v>
      </c>
      <c r="AN123" s="138">
        <f t="shared" si="42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3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4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5"/>
        <v>0</v>
      </c>
      <c r="BO123" s="124">
        <f t="shared" si="46"/>
        <v>0</v>
      </c>
      <c r="BP123" s="115"/>
      <c r="BQ123" s="56">
        <f t="shared" si="47"/>
        <v>0</v>
      </c>
      <c r="BR123" s="52">
        <f t="shared" si="48"/>
        <v>0</v>
      </c>
      <c r="BS123" s="52">
        <f t="shared" si="49"/>
        <v>0</v>
      </c>
      <c r="BT123" s="52">
        <f>IF(OR(LOOKUP(V123,Sheet2!A$3:A$25,Sheet2!B$3:B$25)=1,G123=0),0,AW123-AO123*0.2*G123)</f>
        <v>0</v>
      </c>
      <c r="BU123" s="52">
        <f t="shared" si="50"/>
        <v>0</v>
      </c>
      <c r="BV123" s="52">
        <f t="shared" si="51"/>
        <v>0</v>
      </c>
      <c r="BW123" s="32">
        <f t="shared" si="52"/>
        <v>0</v>
      </c>
    </row>
    <row r="124" spans="1:75">
      <c r="A124" s="110"/>
      <c r="D124" s="110">
        <f t="shared" si="62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5"/>
        <v>0</v>
      </c>
      <c r="T124" s="113">
        <f t="shared" si="60"/>
        <v>0</v>
      </c>
      <c r="V124" s="137">
        <f t="shared" si="34"/>
        <v>0</v>
      </c>
      <c r="W124" s="138">
        <f t="shared" si="36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7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8"/>
        <v>0</v>
      </c>
      <c r="AF124" s="138">
        <f t="shared" si="39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40"/>
        <v>0</v>
      </c>
      <c r="AM124" s="138">
        <f t="shared" si="41"/>
        <v>0</v>
      </c>
      <c r="AN124" s="138">
        <f t="shared" si="42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3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4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5"/>
        <v>0</v>
      </c>
      <c r="BO124" s="124">
        <f t="shared" si="46"/>
        <v>0</v>
      </c>
      <c r="BP124" s="115"/>
      <c r="BQ124" s="56">
        <f t="shared" si="47"/>
        <v>0</v>
      </c>
      <c r="BR124" s="52">
        <f t="shared" si="48"/>
        <v>0</v>
      </c>
      <c r="BS124" s="52">
        <f t="shared" si="49"/>
        <v>0</v>
      </c>
      <c r="BT124" s="52">
        <f>IF(OR(LOOKUP(V124,Sheet2!A$3:A$25,Sheet2!B$3:B$25)=1,G124=0),0,AW124-AO124*0.2*G124)</f>
        <v>0</v>
      </c>
      <c r="BU124" s="52">
        <f t="shared" si="50"/>
        <v>0</v>
      </c>
      <c r="BV124" s="52">
        <f t="shared" si="51"/>
        <v>0</v>
      </c>
      <c r="BW124" s="32">
        <f t="shared" si="52"/>
        <v>0</v>
      </c>
    </row>
    <row r="125" spans="1:75">
      <c r="A125" s="110"/>
      <c r="D125" s="110">
        <f t="shared" si="62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5"/>
        <v>0</v>
      </c>
      <c r="T125" s="113">
        <f t="shared" si="60"/>
        <v>0</v>
      </c>
      <c r="V125" s="137">
        <f t="shared" si="34"/>
        <v>0</v>
      </c>
      <c r="W125" s="138">
        <f t="shared" si="36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7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8"/>
        <v>0</v>
      </c>
      <c r="AF125" s="138">
        <f t="shared" si="39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40"/>
        <v>0</v>
      </c>
      <c r="AM125" s="138">
        <f t="shared" si="41"/>
        <v>0</v>
      </c>
      <c r="AN125" s="138">
        <f t="shared" si="42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3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4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5"/>
        <v>0</v>
      </c>
      <c r="BO125" s="124">
        <f t="shared" si="46"/>
        <v>0</v>
      </c>
      <c r="BP125" s="115"/>
      <c r="BQ125" s="56">
        <f t="shared" si="47"/>
        <v>0</v>
      </c>
      <c r="BR125" s="52">
        <f t="shared" si="48"/>
        <v>0</v>
      </c>
      <c r="BS125" s="52">
        <f t="shared" si="49"/>
        <v>0</v>
      </c>
      <c r="BT125" s="52">
        <f>IF(OR(LOOKUP(V125,Sheet2!A$3:A$25,Sheet2!B$3:B$25)=1,G125=0),0,AW125-AO125*0.2*G125)</f>
        <v>0</v>
      </c>
      <c r="BU125" s="52">
        <f t="shared" si="50"/>
        <v>0</v>
      </c>
      <c r="BV125" s="52">
        <f t="shared" si="51"/>
        <v>0</v>
      </c>
      <c r="BW125" s="32">
        <f t="shared" si="52"/>
        <v>0</v>
      </c>
    </row>
    <row r="126" spans="1:75">
      <c r="A126" s="110"/>
      <c r="D126" s="110">
        <f t="shared" si="62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5"/>
        <v>0</v>
      </c>
      <c r="T126" s="113">
        <f t="shared" si="60"/>
        <v>0</v>
      </c>
      <c r="V126" s="137">
        <f t="shared" si="34"/>
        <v>0</v>
      </c>
      <c r="W126" s="138">
        <f t="shared" si="36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7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8"/>
        <v>0</v>
      </c>
      <c r="AF126" s="138">
        <f t="shared" si="39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40"/>
        <v>0</v>
      </c>
      <c r="AM126" s="138">
        <f t="shared" si="41"/>
        <v>0</v>
      </c>
      <c r="AN126" s="138">
        <f t="shared" si="42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3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4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5"/>
        <v>0</v>
      </c>
      <c r="BO126" s="124">
        <f t="shared" si="46"/>
        <v>0</v>
      </c>
      <c r="BP126" s="115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52">
        <f>IF(OR(LOOKUP(V126,Sheet2!A$3:A$25,Sheet2!B$3:B$25)=1,G126=0),0,AW126-AO126*0.2*G126)</f>
        <v>0</v>
      </c>
      <c r="BU126" s="52">
        <f t="shared" si="50"/>
        <v>0</v>
      </c>
      <c r="BV126" s="52">
        <f t="shared" si="51"/>
        <v>0</v>
      </c>
      <c r="BW126" s="32">
        <f t="shared" si="52"/>
        <v>0</v>
      </c>
    </row>
    <row r="127" spans="1:75">
      <c r="A127" s="110"/>
      <c r="D127" s="110">
        <f t="shared" si="62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5"/>
        <v>0</v>
      </c>
      <c r="T127" s="113">
        <f t="shared" si="60"/>
        <v>0</v>
      </c>
      <c r="V127" s="137">
        <f t="shared" si="34"/>
        <v>0</v>
      </c>
      <c r="W127" s="138">
        <f t="shared" si="36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7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8"/>
        <v>0</v>
      </c>
      <c r="AF127" s="138">
        <f t="shared" si="39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40"/>
        <v>0</v>
      </c>
      <c r="AM127" s="138">
        <f t="shared" si="41"/>
        <v>0</v>
      </c>
      <c r="AN127" s="138">
        <f t="shared" si="42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3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4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5"/>
        <v>0</v>
      </c>
      <c r="BO127" s="124">
        <f t="shared" si="46"/>
        <v>0</v>
      </c>
      <c r="BP127" s="115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52">
        <f>IF(OR(LOOKUP(V127,Sheet2!A$3:A$25,Sheet2!B$3:B$25)=1,G127=0),0,AW127-AO127*0.2*G127)</f>
        <v>0</v>
      </c>
      <c r="BU127" s="52">
        <f t="shared" si="50"/>
        <v>0</v>
      </c>
      <c r="BV127" s="52">
        <f t="shared" si="51"/>
        <v>0</v>
      </c>
      <c r="BW127" s="32">
        <f t="shared" si="52"/>
        <v>0</v>
      </c>
    </row>
    <row r="128" spans="1:75">
      <c r="A128" s="110"/>
      <c r="D128" s="110">
        <f t="shared" si="62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5"/>
        <v>0</v>
      </c>
      <c r="T128" s="113">
        <f t="shared" si="60"/>
        <v>0</v>
      </c>
      <c r="V128" s="137">
        <f t="shared" si="34"/>
        <v>0</v>
      </c>
      <c r="W128" s="138">
        <f t="shared" si="36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7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8"/>
        <v>0</v>
      </c>
      <c r="AF128" s="138">
        <f t="shared" si="39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40"/>
        <v>0</v>
      </c>
      <c r="AM128" s="138">
        <f t="shared" si="41"/>
        <v>0</v>
      </c>
      <c r="AN128" s="138">
        <f t="shared" si="42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3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4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5"/>
        <v>0</v>
      </c>
      <c r="BO128" s="124">
        <f t="shared" si="46"/>
        <v>0</v>
      </c>
      <c r="BP128" s="115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52">
        <f>IF(OR(LOOKUP(V128,Sheet2!A$3:A$25,Sheet2!B$3:B$25)=1,G128=0),0,AW128-AO128*0.2*G128)</f>
        <v>0</v>
      </c>
      <c r="BU128" s="52">
        <f t="shared" si="50"/>
        <v>0</v>
      </c>
      <c r="BV128" s="52">
        <f t="shared" si="51"/>
        <v>0</v>
      </c>
      <c r="BW128" s="32">
        <f t="shared" si="52"/>
        <v>0</v>
      </c>
    </row>
    <row r="129" spans="1:75">
      <c r="A129" s="110"/>
      <c r="D129" s="110">
        <f t="shared" si="62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5"/>
        <v>0</v>
      </c>
      <c r="T129" s="113">
        <f t="shared" si="60"/>
        <v>0</v>
      </c>
      <c r="V129" s="137">
        <f t="shared" si="34"/>
        <v>0</v>
      </c>
      <c r="W129" s="138">
        <f t="shared" si="36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7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8"/>
        <v>0</v>
      </c>
      <c r="AF129" s="138">
        <f t="shared" si="39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40"/>
        <v>0</v>
      </c>
      <c r="AM129" s="138">
        <f t="shared" si="41"/>
        <v>0</v>
      </c>
      <c r="AN129" s="138">
        <f t="shared" si="42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3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4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5"/>
        <v>0</v>
      </c>
      <c r="BO129" s="124">
        <f t="shared" si="46"/>
        <v>0</v>
      </c>
      <c r="BP129" s="115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52">
        <f>IF(OR(LOOKUP(V129,Sheet2!A$3:A$25,Sheet2!B$3:B$25)=1,G129=0),0,AW129-AO129*0.2*G129)</f>
        <v>0</v>
      </c>
      <c r="BU129" s="52">
        <f t="shared" si="50"/>
        <v>0</v>
      </c>
      <c r="BV129" s="52">
        <f t="shared" si="51"/>
        <v>0</v>
      </c>
      <c r="BW129" s="32">
        <f t="shared" si="52"/>
        <v>0</v>
      </c>
    </row>
    <row r="130" spans="1:75">
      <c r="A130" s="110"/>
      <c r="D130" s="110">
        <f t="shared" si="62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5"/>
        <v>0</v>
      </c>
      <c r="T130" s="113">
        <f t="shared" si="60"/>
        <v>0</v>
      </c>
      <c r="V130" s="137">
        <f t="shared" si="34"/>
        <v>0</v>
      </c>
      <c r="W130" s="138">
        <f t="shared" si="36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7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8"/>
        <v>0</v>
      </c>
      <c r="AF130" s="138">
        <f t="shared" si="39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40"/>
        <v>0</v>
      </c>
      <c r="AM130" s="138">
        <f t="shared" si="41"/>
        <v>0</v>
      </c>
      <c r="AN130" s="138">
        <f t="shared" si="42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3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4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5"/>
        <v>0</v>
      </c>
      <c r="BO130" s="124">
        <f t="shared" si="46"/>
        <v>0</v>
      </c>
      <c r="BP130" s="115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52">
        <f>IF(OR(LOOKUP(V130,Sheet2!A$3:A$25,Sheet2!B$3:B$25)=1,G130=0),0,AW130-AO130*0.2*G130)</f>
        <v>0</v>
      </c>
      <c r="BU130" s="52">
        <f t="shared" si="50"/>
        <v>0</v>
      </c>
      <c r="BV130" s="52">
        <f t="shared" si="51"/>
        <v>0</v>
      </c>
      <c r="BW130" s="32">
        <f t="shared" si="52"/>
        <v>0</v>
      </c>
    </row>
    <row r="131" spans="1:75">
      <c r="A131" s="110"/>
      <c r="D131" s="110">
        <f t="shared" si="62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5"/>
        <v>0</v>
      </c>
      <c r="T131" s="113">
        <f t="shared" si="60"/>
        <v>0</v>
      </c>
      <c r="V131" s="137">
        <f t="shared" ref="V131:V194" si="63">IF(G131=0,0,IF(NOT(H131=0),H131,V130))</f>
        <v>0</v>
      </c>
      <c r="W131" s="138">
        <f t="shared" si="36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7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8"/>
        <v>0</v>
      </c>
      <c r="AF131" s="138">
        <f t="shared" si="39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40"/>
        <v>0</v>
      </c>
      <c r="AM131" s="138">
        <f t="shared" si="41"/>
        <v>0</v>
      </c>
      <c r="AN131" s="138">
        <f t="shared" si="42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3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4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5"/>
        <v>0</v>
      </c>
      <c r="BO131" s="124">
        <f t="shared" si="46"/>
        <v>0</v>
      </c>
      <c r="BP131" s="115"/>
      <c r="BQ131" s="56">
        <f t="shared" si="47"/>
        <v>0</v>
      </c>
      <c r="BR131" s="52">
        <f t="shared" si="48"/>
        <v>0</v>
      </c>
      <c r="BS131" s="52">
        <f t="shared" si="49"/>
        <v>0</v>
      </c>
      <c r="BT131" s="52">
        <f>IF(OR(LOOKUP(V131,Sheet2!A$3:A$25,Sheet2!B$3:B$25)=1,G131=0),0,AW131-AO131*0.2*G131)</f>
        <v>0</v>
      </c>
      <c r="BU131" s="52">
        <f t="shared" si="50"/>
        <v>0</v>
      </c>
      <c r="BV131" s="52">
        <f t="shared" si="51"/>
        <v>0</v>
      </c>
      <c r="BW131" s="32">
        <f t="shared" si="52"/>
        <v>0</v>
      </c>
    </row>
    <row r="132" spans="1:75">
      <c r="A132" s="110"/>
      <c r="D132" s="110">
        <f t="shared" si="62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4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60"/>
        <v>0</v>
      </c>
      <c r="V132" s="137">
        <f t="shared" si="63"/>
        <v>0</v>
      </c>
      <c r="W132" s="138">
        <f t="shared" ref="W132:W195" si="65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6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7">X132-Z132</f>
        <v>0</v>
      </c>
      <c r="AF132" s="138">
        <f t="shared" ref="AF132:AF195" si="68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9">IF(G132=0,0,IF(W132=0,X132-Y132+AH132+AI132,W132-Y132+AH132+AI132))</f>
        <v>0</v>
      </c>
      <c r="AM132" s="138">
        <f t="shared" ref="AM132:AM195" si="70">IF(G132=0,0,IF(AA132=0,AB132-AC132+AH132+AI132,AA132-AC132+AH132+AI132))</f>
        <v>0</v>
      </c>
      <c r="AN132" s="138">
        <f t="shared" ref="AN132:AN195" si="71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2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3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4">IF(O132=1,(AQ132+AR132)*(AN132-P132)/AN132,AQ132+AR132)</f>
        <v>0</v>
      </c>
      <c r="BO132" s="124">
        <f t="shared" ref="BO132:BO195" si="75">P132*G132*AO132</f>
        <v>0</v>
      </c>
      <c r="BP132" s="115"/>
      <c r="BQ132" s="56">
        <f t="shared" ref="BQ132:BQ195" si="76">BP132/0.35*(AN132+2+AJ132)</f>
        <v>0</v>
      </c>
      <c r="BR132" s="52">
        <f t="shared" ref="BR132:BR195" si="77">IF(OR(S132="a",S132="E",S132="无"),BN132,0)</f>
        <v>0</v>
      </c>
      <c r="BS132" s="52">
        <f t="shared" ref="BS132:BS195" si="78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9">(MAX(AL132,AM132)+AJ132)*1+AO132*0.5</f>
        <v>0</v>
      </c>
      <c r="BV132" s="52">
        <f t="shared" ref="BV132:BV195" si="80">(MAX(AL132,AM132)+AJ132)*2+AO132*0.5</f>
        <v>0</v>
      </c>
      <c r="BW132" s="32">
        <f t="shared" ref="BW132:BW195" si="81">IF(N132=1,G132,0)</f>
        <v>0</v>
      </c>
    </row>
    <row r="133" spans="1:75">
      <c r="A133" s="110"/>
      <c r="D133" s="110">
        <f t="shared" si="62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4"/>
        <v>0</v>
      </c>
      <c r="T133" s="113">
        <f t="shared" si="60"/>
        <v>0</v>
      </c>
      <c r="V133" s="137">
        <f t="shared" si="63"/>
        <v>0</v>
      </c>
      <c r="W133" s="138">
        <f t="shared" si="65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6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7"/>
        <v>0</v>
      </c>
      <c r="AF133" s="138">
        <f t="shared" si="68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9"/>
        <v>0</v>
      </c>
      <c r="AM133" s="138">
        <f t="shared" si="70"/>
        <v>0</v>
      </c>
      <c r="AN133" s="138">
        <f t="shared" si="71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2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3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4"/>
        <v>0</v>
      </c>
      <c r="BO133" s="124">
        <f t="shared" si="75"/>
        <v>0</v>
      </c>
      <c r="BP133" s="115"/>
      <c r="BQ133" s="56">
        <f t="shared" si="76"/>
        <v>0</v>
      </c>
      <c r="BR133" s="52">
        <f t="shared" si="77"/>
        <v>0</v>
      </c>
      <c r="BS133" s="52">
        <f t="shared" si="78"/>
        <v>0</v>
      </c>
      <c r="BT133" s="52">
        <f>IF(OR(LOOKUP(V133,Sheet2!A$3:A$25,Sheet2!B$3:B$25)=1,G133=0),0,AW133-AO133*0.2*G133)</f>
        <v>0</v>
      </c>
      <c r="BU133" s="52">
        <f t="shared" si="79"/>
        <v>0</v>
      </c>
      <c r="BV133" s="52">
        <f t="shared" si="80"/>
        <v>0</v>
      </c>
      <c r="BW133" s="32">
        <f t="shared" si="81"/>
        <v>0</v>
      </c>
    </row>
    <row r="134" spans="1:75">
      <c r="A134" s="110"/>
      <c r="D134" s="110">
        <f t="shared" si="62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4"/>
        <v>0</v>
      </c>
      <c r="T134" s="113">
        <f t="shared" si="60"/>
        <v>0</v>
      </c>
      <c r="V134" s="137">
        <f t="shared" si="63"/>
        <v>0</v>
      </c>
      <c r="W134" s="138">
        <f t="shared" si="65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6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7"/>
        <v>0</v>
      </c>
      <c r="AF134" s="138">
        <f t="shared" si="68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9"/>
        <v>0</v>
      </c>
      <c r="AM134" s="138">
        <f t="shared" si="70"/>
        <v>0</v>
      </c>
      <c r="AN134" s="138">
        <f t="shared" si="71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2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3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4"/>
        <v>0</v>
      </c>
      <c r="BO134" s="124">
        <f t="shared" si="75"/>
        <v>0</v>
      </c>
      <c r="BP134" s="115"/>
      <c r="BQ134" s="56">
        <f t="shared" si="76"/>
        <v>0</v>
      </c>
      <c r="BR134" s="52">
        <f t="shared" si="77"/>
        <v>0</v>
      </c>
      <c r="BS134" s="52">
        <f t="shared" si="78"/>
        <v>0</v>
      </c>
      <c r="BT134" s="52">
        <f>IF(OR(LOOKUP(V134,Sheet2!A$3:A$25,Sheet2!B$3:B$25)=1,G134=0),0,AW134-AO134*0.2*G134)</f>
        <v>0</v>
      </c>
      <c r="BU134" s="52">
        <f t="shared" si="79"/>
        <v>0</v>
      </c>
      <c r="BV134" s="52">
        <f t="shared" si="80"/>
        <v>0</v>
      </c>
      <c r="BW134" s="32">
        <f t="shared" si="81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4"/>
        <v>0</v>
      </c>
      <c r="T135" s="113">
        <f t="shared" si="60"/>
        <v>0</v>
      </c>
      <c r="V135" s="137">
        <f t="shared" si="63"/>
        <v>0</v>
      </c>
      <c r="W135" s="138">
        <f t="shared" si="65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6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7"/>
        <v>0</v>
      </c>
      <c r="AF135" s="138">
        <f t="shared" si="68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9"/>
        <v>0</v>
      </c>
      <c r="AM135" s="138">
        <f t="shared" si="70"/>
        <v>0</v>
      </c>
      <c r="AN135" s="138">
        <f t="shared" si="71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2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3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4"/>
        <v>0</v>
      </c>
      <c r="BO135" s="124">
        <f t="shared" si="75"/>
        <v>0</v>
      </c>
      <c r="BP135" s="115"/>
      <c r="BQ135" s="56">
        <f t="shared" si="76"/>
        <v>0</v>
      </c>
      <c r="BR135" s="52">
        <f t="shared" si="77"/>
        <v>0</v>
      </c>
      <c r="BS135" s="52">
        <f t="shared" si="78"/>
        <v>0</v>
      </c>
      <c r="BT135" s="52">
        <f>IF(OR(LOOKUP(V135,Sheet2!A$3:A$25,Sheet2!B$3:B$25)=1,G135=0),0,AW135-AO135*0.2*G135)</f>
        <v>0</v>
      </c>
      <c r="BU135" s="52">
        <f t="shared" si="79"/>
        <v>0</v>
      </c>
      <c r="BV135" s="52">
        <f t="shared" si="80"/>
        <v>0</v>
      </c>
      <c r="BW135" s="32">
        <f t="shared" si="81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4"/>
        <v>0</v>
      </c>
      <c r="T136" s="113">
        <f t="shared" si="60"/>
        <v>0</v>
      </c>
      <c r="V136" s="137">
        <f t="shared" si="63"/>
        <v>0</v>
      </c>
      <c r="W136" s="138">
        <f t="shared" si="65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6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7"/>
        <v>0</v>
      </c>
      <c r="AF136" s="138">
        <f t="shared" si="68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9"/>
        <v>0</v>
      </c>
      <c r="AM136" s="138">
        <f t="shared" si="70"/>
        <v>0</v>
      </c>
      <c r="AN136" s="138">
        <f t="shared" si="71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2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3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4"/>
        <v>0</v>
      </c>
      <c r="BO136" s="124">
        <f t="shared" si="75"/>
        <v>0</v>
      </c>
      <c r="BP136" s="115"/>
      <c r="BQ136" s="56">
        <f t="shared" si="76"/>
        <v>0</v>
      </c>
      <c r="BR136" s="52">
        <f t="shared" si="77"/>
        <v>0</v>
      </c>
      <c r="BS136" s="52">
        <f t="shared" si="78"/>
        <v>0</v>
      </c>
      <c r="BT136" s="52">
        <f>IF(OR(LOOKUP(V136,Sheet2!A$3:A$25,Sheet2!B$3:B$25)=1,G136=0),0,AW136-AO136*0.2*G136)</f>
        <v>0</v>
      </c>
      <c r="BU136" s="52">
        <f t="shared" si="79"/>
        <v>0</v>
      </c>
      <c r="BV136" s="52">
        <f t="shared" si="80"/>
        <v>0</v>
      </c>
      <c r="BW136" s="32">
        <f t="shared" si="81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4"/>
        <v>0</v>
      </c>
      <c r="T137" s="113">
        <f t="shared" si="60"/>
        <v>0</v>
      </c>
      <c r="V137" s="137">
        <f t="shared" si="63"/>
        <v>0</v>
      </c>
      <c r="W137" s="138">
        <f t="shared" si="65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6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7"/>
        <v>0</v>
      </c>
      <c r="AF137" s="138">
        <f t="shared" si="68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9"/>
        <v>0</v>
      </c>
      <c r="AM137" s="138">
        <f t="shared" si="70"/>
        <v>0</v>
      </c>
      <c r="AN137" s="138">
        <f t="shared" si="71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2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3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4"/>
        <v>0</v>
      </c>
      <c r="BO137" s="124">
        <f t="shared" si="75"/>
        <v>0</v>
      </c>
      <c r="BP137" s="115"/>
      <c r="BQ137" s="56">
        <f t="shared" si="76"/>
        <v>0</v>
      </c>
      <c r="BR137" s="52">
        <f t="shared" si="77"/>
        <v>0</v>
      </c>
      <c r="BS137" s="52">
        <f t="shared" si="78"/>
        <v>0</v>
      </c>
      <c r="BT137" s="52">
        <f>IF(OR(LOOKUP(V137,Sheet2!A$3:A$25,Sheet2!B$3:B$25)=1,G137=0),0,AW137-AO137*0.2*G137)</f>
        <v>0</v>
      </c>
      <c r="BU137" s="52">
        <f t="shared" si="79"/>
        <v>0</v>
      </c>
      <c r="BV137" s="52">
        <f t="shared" si="80"/>
        <v>0</v>
      </c>
      <c r="BW137" s="32">
        <f t="shared" si="81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4"/>
        <v>0</v>
      </c>
      <c r="T138" s="113">
        <f t="shared" si="60"/>
        <v>0</v>
      </c>
      <c r="V138" s="137">
        <f t="shared" si="63"/>
        <v>0</v>
      </c>
      <c r="W138" s="138">
        <f t="shared" si="65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6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7"/>
        <v>0</v>
      </c>
      <c r="AF138" s="138">
        <f t="shared" si="68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9"/>
        <v>0</v>
      </c>
      <c r="AM138" s="138">
        <f t="shared" si="70"/>
        <v>0</v>
      </c>
      <c r="AN138" s="138">
        <f t="shared" si="71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2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3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4"/>
        <v>0</v>
      </c>
      <c r="BO138" s="124">
        <f t="shared" si="75"/>
        <v>0</v>
      </c>
      <c r="BP138" s="115"/>
      <c r="BQ138" s="56">
        <f t="shared" si="76"/>
        <v>0</v>
      </c>
      <c r="BR138" s="52">
        <f t="shared" si="77"/>
        <v>0</v>
      </c>
      <c r="BS138" s="52">
        <f t="shared" si="78"/>
        <v>0</v>
      </c>
      <c r="BT138" s="52">
        <f>IF(OR(LOOKUP(V138,Sheet2!A$3:A$25,Sheet2!B$3:B$25)=1,G138=0),0,AW138-AO138*0.2*G138)</f>
        <v>0</v>
      </c>
      <c r="BU138" s="52">
        <f t="shared" si="79"/>
        <v>0</v>
      </c>
      <c r="BV138" s="52">
        <f t="shared" si="80"/>
        <v>0</v>
      </c>
      <c r="BW138" s="32">
        <f t="shared" si="81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4"/>
        <v>0</v>
      </c>
      <c r="T139" s="113">
        <f t="shared" si="60"/>
        <v>0</v>
      </c>
      <c r="V139" s="137">
        <f t="shared" si="63"/>
        <v>0</v>
      </c>
      <c r="W139" s="138">
        <f t="shared" si="65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6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7"/>
        <v>0</v>
      </c>
      <c r="AF139" s="138">
        <f t="shared" si="68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9"/>
        <v>0</v>
      </c>
      <c r="AM139" s="138">
        <f t="shared" si="70"/>
        <v>0</v>
      </c>
      <c r="AN139" s="138">
        <f t="shared" si="71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2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3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4"/>
        <v>0</v>
      </c>
      <c r="BO139" s="124">
        <f t="shared" si="75"/>
        <v>0</v>
      </c>
      <c r="BP139" s="115"/>
      <c r="BQ139" s="56">
        <f t="shared" si="76"/>
        <v>0</v>
      </c>
      <c r="BR139" s="52">
        <f t="shared" si="77"/>
        <v>0</v>
      </c>
      <c r="BS139" s="52">
        <f t="shared" si="78"/>
        <v>0</v>
      </c>
      <c r="BT139" s="52">
        <f>IF(OR(LOOKUP(V139,Sheet2!A$3:A$25,Sheet2!B$3:B$25)=1,G139=0),0,AW139-AO139*0.2*G139)</f>
        <v>0</v>
      </c>
      <c r="BU139" s="52">
        <f t="shared" si="79"/>
        <v>0</v>
      </c>
      <c r="BV139" s="52">
        <f t="shared" si="80"/>
        <v>0</v>
      </c>
      <c r="BW139" s="32">
        <f t="shared" si="81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4"/>
        <v>0</v>
      </c>
      <c r="T140" s="113">
        <f t="shared" si="60"/>
        <v>0</v>
      </c>
      <c r="V140" s="137">
        <f t="shared" si="63"/>
        <v>0</v>
      </c>
      <c r="W140" s="138">
        <f t="shared" si="65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6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7"/>
        <v>0</v>
      </c>
      <c r="AF140" s="138">
        <f t="shared" si="68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9"/>
        <v>0</v>
      </c>
      <c r="AM140" s="138">
        <f t="shared" si="70"/>
        <v>0</v>
      </c>
      <c r="AN140" s="138">
        <f t="shared" si="71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2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3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4"/>
        <v>0</v>
      </c>
      <c r="BO140" s="124">
        <f t="shared" si="75"/>
        <v>0</v>
      </c>
      <c r="BP140" s="115"/>
      <c r="BQ140" s="56">
        <f t="shared" si="76"/>
        <v>0</v>
      </c>
      <c r="BR140" s="52">
        <f t="shared" si="77"/>
        <v>0</v>
      </c>
      <c r="BS140" s="52">
        <f t="shared" si="78"/>
        <v>0</v>
      </c>
      <c r="BT140" s="52">
        <f>IF(OR(LOOKUP(V140,Sheet2!A$3:A$25,Sheet2!B$3:B$25)=1,G140=0),0,AW140-AO140*0.2*G140)</f>
        <v>0</v>
      </c>
      <c r="BU140" s="52">
        <f t="shared" si="79"/>
        <v>0</v>
      </c>
      <c r="BV140" s="52">
        <f t="shared" si="80"/>
        <v>0</v>
      </c>
      <c r="BW140" s="32">
        <f t="shared" si="81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4"/>
        <v>0</v>
      </c>
      <c r="T141" s="113">
        <f t="shared" si="60"/>
        <v>0</v>
      </c>
      <c r="V141" s="137">
        <f t="shared" si="63"/>
        <v>0</v>
      </c>
      <c r="W141" s="138">
        <f t="shared" si="65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6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7"/>
        <v>0</v>
      </c>
      <c r="AF141" s="138">
        <f t="shared" si="68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9"/>
        <v>0</v>
      </c>
      <c r="AM141" s="138">
        <f t="shared" si="70"/>
        <v>0</v>
      </c>
      <c r="AN141" s="138">
        <f t="shared" si="71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2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3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4"/>
        <v>0</v>
      </c>
      <c r="BO141" s="124">
        <f t="shared" si="75"/>
        <v>0</v>
      </c>
      <c r="BP141" s="115"/>
      <c r="BQ141" s="56">
        <f t="shared" si="76"/>
        <v>0</v>
      </c>
      <c r="BR141" s="52">
        <f t="shared" si="77"/>
        <v>0</v>
      </c>
      <c r="BS141" s="52">
        <f t="shared" si="78"/>
        <v>0</v>
      </c>
      <c r="BT141" s="52">
        <f>IF(OR(LOOKUP(V141,Sheet2!A$3:A$25,Sheet2!B$3:B$25)=1,G141=0),0,AW141-AO141*0.2*G141)</f>
        <v>0</v>
      </c>
      <c r="BU141" s="52">
        <f t="shared" si="79"/>
        <v>0</v>
      </c>
      <c r="BV141" s="52">
        <f t="shared" si="80"/>
        <v>0</v>
      </c>
      <c r="BW141" s="32">
        <f t="shared" si="81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4"/>
        <v>0</v>
      </c>
      <c r="T142" s="113">
        <f t="shared" si="60"/>
        <v>0</v>
      </c>
      <c r="V142" s="137">
        <f t="shared" si="63"/>
        <v>0</v>
      </c>
      <c r="W142" s="138">
        <f t="shared" si="65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6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7"/>
        <v>0</v>
      </c>
      <c r="AF142" s="138">
        <f t="shared" si="68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9"/>
        <v>0</v>
      </c>
      <c r="AM142" s="138">
        <f t="shared" si="70"/>
        <v>0</v>
      </c>
      <c r="AN142" s="138">
        <f t="shared" si="71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2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3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4"/>
        <v>0</v>
      </c>
      <c r="BO142" s="124">
        <f t="shared" si="75"/>
        <v>0</v>
      </c>
      <c r="BP142" s="115"/>
      <c r="BQ142" s="56">
        <f t="shared" si="76"/>
        <v>0</v>
      </c>
      <c r="BR142" s="52">
        <f t="shared" si="77"/>
        <v>0</v>
      </c>
      <c r="BS142" s="52">
        <f t="shared" si="78"/>
        <v>0</v>
      </c>
      <c r="BT142" s="52">
        <f>IF(OR(LOOKUP(V142,Sheet2!A$3:A$25,Sheet2!B$3:B$25)=1,G142=0),0,AW142-AO142*0.2*G142)</f>
        <v>0</v>
      </c>
      <c r="BU142" s="52">
        <f t="shared" si="79"/>
        <v>0</v>
      </c>
      <c r="BV142" s="52">
        <f t="shared" si="80"/>
        <v>0</v>
      </c>
      <c r="BW142" s="32">
        <f t="shared" si="81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4"/>
        <v>0</v>
      </c>
      <c r="T143" s="113">
        <f t="shared" si="60"/>
        <v>0</v>
      </c>
      <c r="V143" s="137">
        <f t="shared" si="63"/>
        <v>0</v>
      </c>
      <c r="W143" s="138">
        <f t="shared" si="65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6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7"/>
        <v>0</v>
      </c>
      <c r="AF143" s="138">
        <f t="shared" si="68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9"/>
        <v>0</v>
      </c>
      <c r="AM143" s="138">
        <f t="shared" si="70"/>
        <v>0</v>
      </c>
      <c r="AN143" s="138">
        <f t="shared" si="71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2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3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4"/>
        <v>0</v>
      </c>
      <c r="BO143" s="124">
        <f t="shared" si="75"/>
        <v>0</v>
      </c>
      <c r="BP143" s="115"/>
      <c r="BQ143" s="56">
        <f t="shared" si="76"/>
        <v>0</v>
      </c>
      <c r="BR143" s="52">
        <f t="shared" si="77"/>
        <v>0</v>
      </c>
      <c r="BS143" s="52">
        <f t="shared" si="78"/>
        <v>0</v>
      </c>
      <c r="BT143" s="52">
        <f>IF(OR(LOOKUP(V143,Sheet2!A$3:A$25,Sheet2!B$3:B$25)=1,G143=0),0,AW143-AO143*0.2*G143)</f>
        <v>0</v>
      </c>
      <c r="BU143" s="52">
        <f t="shared" si="79"/>
        <v>0</v>
      </c>
      <c r="BV143" s="52">
        <f t="shared" si="80"/>
        <v>0</v>
      </c>
      <c r="BW143" s="32">
        <f t="shared" si="81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4"/>
        <v>0</v>
      </c>
      <c r="T144" s="113">
        <f t="shared" si="60"/>
        <v>0</v>
      </c>
      <c r="V144" s="137">
        <f t="shared" si="63"/>
        <v>0</v>
      </c>
      <c r="W144" s="138">
        <f t="shared" si="65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6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7"/>
        <v>0</v>
      </c>
      <c r="AF144" s="138">
        <f t="shared" si="68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9"/>
        <v>0</v>
      </c>
      <c r="AM144" s="138">
        <f t="shared" si="70"/>
        <v>0</v>
      </c>
      <c r="AN144" s="138">
        <f t="shared" si="71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2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3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4"/>
        <v>0</v>
      </c>
      <c r="BO144" s="124">
        <f t="shared" si="75"/>
        <v>0</v>
      </c>
      <c r="BP144" s="115"/>
      <c r="BQ144" s="56">
        <f t="shared" si="76"/>
        <v>0</v>
      </c>
      <c r="BR144" s="52">
        <f t="shared" si="77"/>
        <v>0</v>
      </c>
      <c r="BS144" s="52">
        <f t="shared" si="78"/>
        <v>0</v>
      </c>
      <c r="BT144" s="52">
        <f>IF(OR(LOOKUP(V144,Sheet2!A$3:A$25,Sheet2!B$3:B$25)=1,G144=0),0,AW144-AO144*0.2*G144)</f>
        <v>0</v>
      </c>
      <c r="BU144" s="52">
        <f t="shared" si="79"/>
        <v>0</v>
      </c>
      <c r="BV144" s="52">
        <f t="shared" si="80"/>
        <v>0</v>
      </c>
      <c r="BW144" s="32">
        <f t="shared" si="81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4"/>
        <v>0</v>
      </c>
      <c r="T145" s="113">
        <f t="shared" si="60"/>
        <v>0</v>
      </c>
      <c r="V145" s="137">
        <f t="shared" si="63"/>
        <v>0</v>
      </c>
      <c r="W145" s="138">
        <f t="shared" si="65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6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7"/>
        <v>0</v>
      </c>
      <c r="AF145" s="138">
        <f t="shared" si="68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9"/>
        <v>0</v>
      </c>
      <c r="AM145" s="138">
        <f t="shared" si="70"/>
        <v>0</v>
      </c>
      <c r="AN145" s="138">
        <f t="shared" si="71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2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3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4"/>
        <v>0</v>
      </c>
      <c r="BO145" s="124">
        <f t="shared" si="75"/>
        <v>0</v>
      </c>
      <c r="BP145" s="115"/>
      <c r="BQ145" s="56">
        <f t="shared" si="76"/>
        <v>0</v>
      </c>
      <c r="BR145" s="52">
        <f t="shared" si="77"/>
        <v>0</v>
      </c>
      <c r="BS145" s="52">
        <f t="shared" si="78"/>
        <v>0</v>
      </c>
      <c r="BT145" s="52">
        <f>IF(OR(LOOKUP(V145,Sheet2!A$3:A$25,Sheet2!B$3:B$25)=1,G145=0),0,AW145-AO145*0.2*G145)</f>
        <v>0</v>
      </c>
      <c r="BU145" s="52">
        <f t="shared" si="79"/>
        <v>0</v>
      </c>
      <c r="BV145" s="52">
        <f t="shared" si="80"/>
        <v>0</v>
      </c>
      <c r="BW145" s="32">
        <f t="shared" si="81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4"/>
        <v>0</v>
      </c>
      <c r="T146" s="113">
        <f t="shared" si="60"/>
        <v>0</v>
      </c>
      <c r="V146" s="137">
        <f t="shared" si="63"/>
        <v>0</v>
      </c>
      <c r="W146" s="138">
        <f t="shared" si="65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6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7"/>
        <v>0</v>
      </c>
      <c r="AF146" s="138">
        <f t="shared" si="68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9"/>
        <v>0</v>
      </c>
      <c r="AM146" s="138">
        <f t="shared" si="70"/>
        <v>0</v>
      </c>
      <c r="AN146" s="138">
        <f t="shared" si="71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2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3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4"/>
        <v>0</v>
      </c>
      <c r="BO146" s="124">
        <f t="shared" si="75"/>
        <v>0</v>
      </c>
      <c r="BP146" s="115"/>
      <c r="BQ146" s="56">
        <f t="shared" si="76"/>
        <v>0</v>
      </c>
      <c r="BR146" s="52">
        <f t="shared" si="77"/>
        <v>0</v>
      </c>
      <c r="BS146" s="52">
        <f t="shared" si="78"/>
        <v>0</v>
      </c>
      <c r="BT146" s="52">
        <f>IF(OR(LOOKUP(V146,Sheet2!A$3:A$25,Sheet2!B$3:B$25)=1,G146=0),0,AW146-AO146*0.2*G146)</f>
        <v>0</v>
      </c>
      <c r="BU146" s="52">
        <f t="shared" si="79"/>
        <v>0</v>
      </c>
      <c r="BV146" s="52">
        <f t="shared" si="80"/>
        <v>0</v>
      </c>
      <c r="BW146" s="32">
        <f t="shared" si="81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4"/>
        <v>0</v>
      </c>
      <c r="T147" s="113">
        <f t="shared" si="60"/>
        <v>0</v>
      </c>
      <c r="V147" s="137">
        <f t="shared" si="63"/>
        <v>0</v>
      </c>
      <c r="W147" s="138">
        <f t="shared" si="65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6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7"/>
        <v>0</v>
      </c>
      <c r="AF147" s="138">
        <f t="shared" si="68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9"/>
        <v>0</v>
      </c>
      <c r="AM147" s="138">
        <f t="shared" si="70"/>
        <v>0</v>
      </c>
      <c r="AN147" s="138">
        <f t="shared" si="71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2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3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4"/>
        <v>0</v>
      </c>
      <c r="BO147" s="124">
        <f t="shared" si="75"/>
        <v>0</v>
      </c>
      <c r="BP147" s="115"/>
      <c r="BQ147" s="56">
        <f t="shared" si="76"/>
        <v>0</v>
      </c>
      <c r="BR147" s="52">
        <f t="shared" si="77"/>
        <v>0</v>
      </c>
      <c r="BS147" s="52">
        <f t="shared" si="78"/>
        <v>0</v>
      </c>
      <c r="BT147" s="52">
        <f>IF(OR(LOOKUP(V147,Sheet2!A$3:A$25,Sheet2!B$3:B$25)=1,G147=0),0,AW147-AO147*0.2*G147)</f>
        <v>0</v>
      </c>
      <c r="BU147" s="52">
        <f t="shared" si="79"/>
        <v>0</v>
      </c>
      <c r="BV147" s="52">
        <f t="shared" si="80"/>
        <v>0</v>
      </c>
      <c r="BW147" s="32">
        <f t="shared" si="81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4"/>
        <v>0</v>
      </c>
      <c r="T148" s="113">
        <f t="shared" ref="T148:T211" si="90">IF(G148=0,0,IF(OR(AE148&lt;0.5,AF148&lt;0.5),"Y",0))</f>
        <v>0</v>
      </c>
      <c r="V148" s="137">
        <f t="shared" si="63"/>
        <v>0</v>
      </c>
      <c r="W148" s="138">
        <f t="shared" si="65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6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7"/>
        <v>0</v>
      </c>
      <c r="AF148" s="138">
        <f t="shared" si="68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9"/>
        <v>0</v>
      </c>
      <c r="AM148" s="138">
        <f t="shared" si="70"/>
        <v>0</v>
      </c>
      <c r="AN148" s="138">
        <f t="shared" si="71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2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3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4"/>
        <v>0</v>
      </c>
      <c r="BO148" s="124">
        <f t="shared" si="75"/>
        <v>0</v>
      </c>
      <c r="BP148" s="115"/>
      <c r="BQ148" s="56">
        <f t="shared" si="76"/>
        <v>0</v>
      </c>
      <c r="BR148" s="52">
        <f t="shared" si="77"/>
        <v>0</v>
      </c>
      <c r="BS148" s="52">
        <f t="shared" si="78"/>
        <v>0</v>
      </c>
      <c r="BT148" s="52">
        <f>IF(OR(LOOKUP(V148,Sheet2!A$3:A$25,Sheet2!B$3:B$25)=1,G148=0),0,AW148-AO148*0.2*G148)</f>
        <v>0</v>
      </c>
      <c r="BU148" s="52">
        <f t="shared" si="79"/>
        <v>0</v>
      </c>
      <c r="BV148" s="52">
        <f t="shared" si="80"/>
        <v>0</v>
      </c>
      <c r="BW148" s="32">
        <f t="shared" si="81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4"/>
        <v>0</v>
      </c>
      <c r="T149" s="113">
        <f t="shared" si="90"/>
        <v>0</v>
      </c>
      <c r="V149" s="137">
        <f t="shared" si="63"/>
        <v>0</v>
      </c>
      <c r="W149" s="138">
        <f t="shared" si="65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6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7"/>
        <v>0</v>
      </c>
      <c r="AF149" s="138">
        <f t="shared" si="68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9"/>
        <v>0</v>
      </c>
      <c r="AM149" s="138">
        <f t="shared" si="70"/>
        <v>0</v>
      </c>
      <c r="AN149" s="138">
        <f t="shared" si="71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2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3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4"/>
        <v>0</v>
      </c>
      <c r="BO149" s="124">
        <f t="shared" si="75"/>
        <v>0</v>
      </c>
      <c r="BP149" s="115"/>
      <c r="BQ149" s="56">
        <f t="shared" si="76"/>
        <v>0</v>
      </c>
      <c r="BR149" s="52">
        <f t="shared" si="77"/>
        <v>0</v>
      </c>
      <c r="BS149" s="52">
        <f t="shared" si="78"/>
        <v>0</v>
      </c>
      <c r="BT149" s="52">
        <f>IF(OR(LOOKUP(V149,Sheet2!A$3:A$25,Sheet2!B$3:B$25)=1,G149=0),0,AW149-AO149*0.2*G149)</f>
        <v>0</v>
      </c>
      <c r="BU149" s="52">
        <f t="shared" si="79"/>
        <v>0</v>
      </c>
      <c r="BV149" s="52">
        <f t="shared" si="80"/>
        <v>0</v>
      </c>
      <c r="BW149" s="32">
        <f t="shared" si="81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4"/>
        <v>0</v>
      </c>
      <c r="T150" s="113">
        <f t="shared" si="90"/>
        <v>0</v>
      </c>
      <c r="V150" s="137">
        <f t="shared" si="63"/>
        <v>0</v>
      </c>
      <c r="W150" s="138">
        <f t="shared" si="65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6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7"/>
        <v>0</v>
      </c>
      <c r="AF150" s="138">
        <f t="shared" si="68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9"/>
        <v>0</v>
      </c>
      <c r="AM150" s="138">
        <f t="shared" si="70"/>
        <v>0</v>
      </c>
      <c r="AN150" s="138">
        <f t="shared" si="71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2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3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4"/>
        <v>0</v>
      </c>
      <c r="BO150" s="124">
        <f t="shared" si="75"/>
        <v>0</v>
      </c>
      <c r="BP150" s="115"/>
      <c r="BQ150" s="56">
        <f t="shared" si="76"/>
        <v>0</v>
      </c>
      <c r="BR150" s="52">
        <f t="shared" si="77"/>
        <v>0</v>
      </c>
      <c r="BS150" s="52">
        <f t="shared" si="78"/>
        <v>0</v>
      </c>
      <c r="BT150" s="52">
        <f>IF(OR(LOOKUP(V150,Sheet2!A$3:A$25,Sheet2!B$3:B$25)=1,G150=0),0,AW150-AO150*0.2*G150)</f>
        <v>0</v>
      </c>
      <c r="BU150" s="52">
        <f t="shared" si="79"/>
        <v>0</v>
      </c>
      <c r="BV150" s="52">
        <f t="shared" si="80"/>
        <v>0</v>
      </c>
      <c r="BW150" s="32">
        <f t="shared" si="81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4"/>
        <v>0</v>
      </c>
      <c r="T151" s="113">
        <f t="shared" si="90"/>
        <v>0</v>
      </c>
      <c r="V151" s="137">
        <f t="shared" si="63"/>
        <v>0</v>
      </c>
      <c r="W151" s="138">
        <f t="shared" si="65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6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7"/>
        <v>0</v>
      </c>
      <c r="AF151" s="138">
        <f t="shared" si="68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9"/>
        <v>0</v>
      </c>
      <c r="AM151" s="138">
        <f t="shared" si="70"/>
        <v>0</v>
      </c>
      <c r="AN151" s="138">
        <f t="shared" si="71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2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3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4"/>
        <v>0</v>
      </c>
      <c r="BO151" s="124">
        <f t="shared" si="75"/>
        <v>0</v>
      </c>
      <c r="BP151" s="115"/>
      <c r="BQ151" s="56">
        <f t="shared" si="76"/>
        <v>0</v>
      </c>
      <c r="BR151" s="52">
        <f t="shared" si="77"/>
        <v>0</v>
      </c>
      <c r="BS151" s="52">
        <f t="shared" si="78"/>
        <v>0</v>
      </c>
      <c r="BT151" s="52">
        <f>IF(OR(LOOKUP(V151,Sheet2!A$3:A$25,Sheet2!B$3:B$25)=1,G151=0),0,AW151-AO151*0.2*G151)</f>
        <v>0</v>
      </c>
      <c r="BU151" s="52">
        <f t="shared" si="79"/>
        <v>0</v>
      </c>
      <c r="BV151" s="52">
        <f t="shared" si="80"/>
        <v>0</v>
      </c>
      <c r="BW151" s="32">
        <f t="shared" si="81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4"/>
        <v>0</v>
      </c>
      <c r="T152" s="113">
        <f t="shared" si="90"/>
        <v>0</v>
      </c>
      <c r="V152" s="137">
        <f t="shared" si="63"/>
        <v>0</v>
      </c>
      <c r="W152" s="138">
        <f t="shared" si="65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6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7"/>
        <v>0</v>
      </c>
      <c r="AF152" s="138">
        <f t="shared" si="68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9"/>
        <v>0</v>
      </c>
      <c r="AM152" s="138">
        <f t="shared" si="70"/>
        <v>0</v>
      </c>
      <c r="AN152" s="138">
        <f t="shared" si="71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2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3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4"/>
        <v>0</v>
      </c>
      <c r="BO152" s="124">
        <f t="shared" si="75"/>
        <v>0</v>
      </c>
      <c r="BP152" s="115"/>
      <c r="BQ152" s="56">
        <f t="shared" si="76"/>
        <v>0</v>
      </c>
      <c r="BR152" s="52">
        <f t="shared" si="77"/>
        <v>0</v>
      </c>
      <c r="BS152" s="52">
        <f t="shared" si="78"/>
        <v>0</v>
      </c>
      <c r="BT152" s="52">
        <f>IF(OR(LOOKUP(V152,Sheet2!A$3:A$25,Sheet2!B$3:B$25)=1,G152=0),0,AW152-AO152*0.2*G152)</f>
        <v>0</v>
      </c>
      <c r="BU152" s="52">
        <f t="shared" si="79"/>
        <v>0</v>
      </c>
      <c r="BV152" s="52">
        <f t="shared" si="80"/>
        <v>0</v>
      </c>
      <c r="BW152" s="32">
        <f t="shared" si="81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4"/>
        <v>0</v>
      </c>
      <c r="T153" s="113">
        <f t="shared" si="90"/>
        <v>0</v>
      </c>
      <c r="V153" s="137">
        <f t="shared" si="63"/>
        <v>0</v>
      </c>
      <c r="W153" s="138">
        <f t="shared" si="65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6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7"/>
        <v>0</v>
      </c>
      <c r="AF153" s="138">
        <f t="shared" si="68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9"/>
        <v>0</v>
      </c>
      <c r="AM153" s="138">
        <f t="shared" si="70"/>
        <v>0</v>
      </c>
      <c r="AN153" s="138">
        <f t="shared" si="71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2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3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4"/>
        <v>0</v>
      </c>
      <c r="BO153" s="124">
        <f t="shared" si="75"/>
        <v>0</v>
      </c>
      <c r="BP153" s="115"/>
      <c r="BQ153" s="56">
        <f t="shared" si="76"/>
        <v>0</v>
      </c>
      <c r="BR153" s="52">
        <f t="shared" si="77"/>
        <v>0</v>
      </c>
      <c r="BS153" s="52">
        <f t="shared" si="78"/>
        <v>0</v>
      </c>
      <c r="BT153" s="52">
        <f>IF(OR(LOOKUP(V153,Sheet2!A$3:A$25,Sheet2!B$3:B$25)=1,G153=0),0,AW153-AO153*0.2*G153)</f>
        <v>0</v>
      </c>
      <c r="BU153" s="52">
        <f t="shared" si="79"/>
        <v>0</v>
      </c>
      <c r="BV153" s="52">
        <f t="shared" si="80"/>
        <v>0</v>
      </c>
      <c r="BW153" s="32">
        <f t="shared" si="81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4"/>
        <v>0</v>
      </c>
      <c r="T154" s="113">
        <f t="shared" si="90"/>
        <v>0</v>
      </c>
      <c r="V154" s="137">
        <f t="shared" si="63"/>
        <v>0</v>
      </c>
      <c r="W154" s="138">
        <f t="shared" si="65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6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7"/>
        <v>0</v>
      </c>
      <c r="AF154" s="138">
        <f t="shared" si="68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9"/>
        <v>0</v>
      </c>
      <c r="AM154" s="138">
        <f t="shared" si="70"/>
        <v>0</v>
      </c>
      <c r="AN154" s="138">
        <f t="shared" si="71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2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3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4"/>
        <v>0</v>
      </c>
      <c r="BO154" s="124">
        <f t="shared" si="75"/>
        <v>0</v>
      </c>
      <c r="BP154" s="115"/>
      <c r="BQ154" s="56">
        <f t="shared" si="76"/>
        <v>0</v>
      </c>
      <c r="BR154" s="52">
        <f t="shared" si="77"/>
        <v>0</v>
      </c>
      <c r="BS154" s="52">
        <f t="shared" si="78"/>
        <v>0</v>
      </c>
      <c r="BT154" s="52">
        <f>IF(OR(LOOKUP(V154,Sheet2!A$3:A$25,Sheet2!B$3:B$25)=1,G154=0),0,AW154-AO154*0.2*G154)</f>
        <v>0</v>
      </c>
      <c r="BU154" s="52">
        <f t="shared" si="79"/>
        <v>0</v>
      </c>
      <c r="BV154" s="52">
        <f t="shared" si="80"/>
        <v>0</v>
      </c>
      <c r="BW154" s="32">
        <f t="shared" si="81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4"/>
        <v>0</v>
      </c>
      <c r="T155" s="113">
        <f t="shared" si="90"/>
        <v>0</v>
      </c>
      <c r="V155" s="137">
        <f t="shared" si="63"/>
        <v>0</v>
      </c>
      <c r="W155" s="138">
        <f t="shared" si="65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6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7"/>
        <v>0</v>
      </c>
      <c r="AF155" s="138">
        <f t="shared" si="68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9"/>
        <v>0</v>
      </c>
      <c r="AM155" s="138">
        <f t="shared" si="70"/>
        <v>0</v>
      </c>
      <c r="AN155" s="138">
        <f t="shared" si="71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2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3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4"/>
        <v>0</v>
      </c>
      <c r="BO155" s="124">
        <f t="shared" si="75"/>
        <v>0</v>
      </c>
      <c r="BP155" s="115"/>
      <c r="BQ155" s="56">
        <f t="shared" si="76"/>
        <v>0</v>
      </c>
      <c r="BR155" s="52">
        <f t="shared" si="77"/>
        <v>0</v>
      </c>
      <c r="BS155" s="52">
        <f t="shared" si="78"/>
        <v>0</v>
      </c>
      <c r="BT155" s="52">
        <f>IF(OR(LOOKUP(V155,Sheet2!A$3:A$25,Sheet2!B$3:B$25)=1,G155=0),0,AW155-AO155*0.2*G155)</f>
        <v>0</v>
      </c>
      <c r="BU155" s="52">
        <f t="shared" si="79"/>
        <v>0</v>
      </c>
      <c r="BV155" s="52">
        <f t="shared" si="80"/>
        <v>0</v>
      </c>
      <c r="BW155" s="32">
        <f t="shared" si="81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4"/>
        <v>0</v>
      </c>
      <c r="T156" s="113">
        <f t="shared" si="90"/>
        <v>0</v>
      </c>
      <c r="V156" s="137">
        <f t="shared" si="63"/>
        <v>0</v>
      </c>
      <c r="W156" s="138">
        <f t="shared" si="65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6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7"/>
        <v>0</v>
      </c>
      <c r="AF156" s="138">
        <f t="shared" si="68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9"/>
        <v>0</v>
      </c>
      <c r="AM156" s="138">
        <f t="shared" si="70"/>
        <v>0</v>
      </c>
      <c r="AN156" s="138">
        <f t="shared" si="71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2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3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4"/>
        <v>0</v>
      </c>
      <c r="BO156" s="124">
        <f t="shared" si="75"/>
        <v>0</v>
      </c>
      <c r="BP156" s="115"/>
      <c r="BQ156" s="56">
        <f t="shared" si="76"/>
        <v>0</v>
      </c>
      <c r="BR156" s="52">
        <f t="shared" si="77"/>
        <v>0</v>
      </c>
      <c r="BS156" s="52">
        <f t="shared" si="78"/>
        <v>0</v>
      </c>
      <c r="BT156" s="52">
        <f>IF(OR(LOOKUP(V156,Sheet2!A$3:A$25,Sheet2!B$3:B$25)=1,G156=0),0,AW156-AO156*0.2*G156)</f>
        <v>0</v>
      </c>
      <c r="BU156" s="52">
        <f t="shared" si="79"/>
        <v>0</v>
      </c>
      <c r="BV156" s="52">
        <f t="shared" si="80"/>
        <v>0</v>
      </c>
      <c r="BW156" s="32">
        <f t="shared" si="81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4"/>
        <v>0</v>
      </c>
      <c r="T157" s="113">
        <f t="shared" si="90"/>
        <v>0</v>
      </c>
      <c r="V157" s="137">
        <f t="shared" si="63"/>
        <v>0</v>
      </c>
      <c r="W157" s="138">
        <f t="shared" si="65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6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7"/>
        <v>0</v>
      </c>
      <c r="AF157" s="138">
        <f t="shared" si="68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9"/>
        <v>0</v>
      </c>
      <c r="AM157" s="138">
        <f t="shared" si="70"/>
        <v>0</v>
      </c>
      <c r="AN157" s="138">
        <f t="shared" si="71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2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3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4"/>
        <v>0</v>
      </c>
      <c r="BO157" s="124">
        <f t="shared" si="75"/>
        <v>0</v>
      </c>
      <c r="BP157" s="115"/>
      <c r="BQ157" s="56">
        <f t="shared" si="76"/>
        <v>0</v>
      </c>
      <c r="BR157" s="52">
        <f t="shared" si="77"/>
        <v>0</v>
      </c>
      <c r="BS157" s="52">
        <f t="shared" si="78"/>
        <v>0</v>
      </c>
      <c r="BT157" s="52">
        <f>IF(OR(LOOKUP(V157,Sheet2!A$3:A$25,Sheet2!B$3:B$25)=1,G157=0),0,AW157-AO157*0.2*G157)</f>
        <v>0</v>
      </c>
      <c r="BU157" s="52">
        <f t="shared" si="79"/>
        <v>0</v>
      </c>
      <c r="BV157" s="52">
        <f t="shared" si="80"/>
        <v>0</v>
      </c>
      <c r="BW157" s="32">
        <f t="shared" si="81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4"/>
        <v>0</v>
      </c>
      <c r="T158" s="113">
        <f t="shared" si="90"/>
        <v>0</v>
      </c>
      <c r="V158" s="137">
        <f t="shared" si="63"/>
        <v>0</v>
      </c>
      <c r="W158" s="138">
        <f t="shared" si="65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6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7"/>
        <v>0</v>
      </c>
      <c r="AF158" s="138">
        <f t="shared" si="68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9"/>
        <v>0</v>
      </c>
      <c r="AM158" s="138">
        <f t="shared" si="70"/>
        <v>0</v>
      </c>
      <c r="AN158" s="138">
        <f t="shared" si="71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2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3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4"/>
        <v>0</v>
      </c>
      <c r="BO158" s="124">
        <f t="shared" si="75"/>
        <v>0</v>
      </c>
      <c r="BP158" s="115"/>
      <c r="BQ158" s="56">
        <f t="shared" si="76"/>
        <v>0</v>
      </c>
      <c r="BR158" s="52">
        <f t="shared" si="77"/>
        <v>0</v>
      </c>
      <c r="BS158" s="52">
        <f t="shared" si="78"/>
        <v>0</v>
      </c>
      <c r="BT158" s="52">
        <f>IF(OR(LOOKUP(V158,Sheet2!A$3:A$25,Sheet2!B$3:B$25)=1,G158=0),0,AW158-AO158*0.2*G158)</f>
        <v>0</v>
      </c>
      <c r="BU158" s="52">
        <f t="shared" si="79"/>
        <v>0</v>
      </c>
      <c r="BV158" s="52">
        <f t="shared" si="80"/>
        <v>0</v>
      </c>
      <c r="BW158" s="32">
        <f t="shared" si="81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4"/>
        <v>0</v>
      </c>
      <c r="T159" s="113">
        <f t="shared" si="90"/>
        <v>0</v>
      </c>
      <c r="V159" s="137">
        <f t="shared" si="63"/>
        <v>0</v>
      </c>
      <c r="W159" s="138">
        <f t="shared" si="65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6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7"/>
        <v>0</v>
      </c>
      <c r="AF159" s="138">
        <f t="shared" si="68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9"/>
        <v>0</v>
      </c>
      <c r="AM159" s="138">
        <f t="shared" si="70"/>
        <v>0</v>
      </c>
      <c r="AN159" s="138">
        <f t="shared" si="71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2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3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4"/>
        <v>0</v>
      </c>
      <c r="BO159" s="124">
        <f t="shared" si="75"/>
        <v>0</v>
      </c>
      <c r="BP159" s="115"/>
      <c r="BQ159" s="56">
        <f t="shared" si="76"/>
        <v>0</v>
      </c>
      <c r="BR159" s="52">
        <f t="shared" si="77"/>
        <v>0</v>
      </c>
      <c r="BS159" s="52">
        <f t="shared" si="78"/>
        <v>0</v>
      </c>
      <c r="BT159" s="52">
        <f>IF(OR(LOOKUP(V159,Sheet2!A$3:A$25,Sheet2!B$3:B$25)=1,G159=0),0,AW159-AO159*0.2*G159)</f>
        <v>0</v>
      </c>
      <c r="BU159" s="52">
        <f t="shared" si="79"/>
        <v>0</v>
      </c>
      <c r="BV159" s="52">
        <f t="shared" si="80"/>
        <v>0</v>
      </c>
      <c r="BW159" s="32">
        <f t="shared" si="81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4"/>
        <v>0</v>
      </c>
      <c r="T160" s="113">
        <f t="shared" si="90"/>
        <v>0</v>
      </c>
      <c r="V160" s="137">
        <f t="shared" si="63"/>
        <v>0</v>
      </c>
      <c r="W160" s="138">
        <f t="shared" si="65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6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7"/>
        <v>0</v>
      </c>
      <c r="AF160" s="138">
        <f t="shared" si="68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9"/>
        <v>0</v>
      </c>
      <c r="AM160" s="138">
        <f t="shared" si="70"/>
        <v>0</v>
      </c>
      <c r="AN160" s="138">
        <f t="shared" si="71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2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3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4"/>
        <v>0</v>
      </c>
      <c r="BO160" s="124">
        <f t="shared" si="75"/>
        <v>0</v>
      </c>
      <c r="BP160" s="115"/>
      <c r="BQ160" s="56">
        <f t="shared" si="76"/>
        <v>0</v>
      </c>
      <c r="BR160" s="52">
        <f t="shared" si="77"/>
        <v>0</v>
      </c>
      <c r="BS160" s="52">
        <f t="shared" si="78"/>
        <v>0</v>
      </c>
      <c r="BT160" s="52">
        <f>IF(OR(LOOKUP(V160,Sheet2!A$3:A$25,Sheet2!B$3:B$25)=1,G160=0),0,AW160-AO160*0.2*G160)</f>
        <v>0</v>
      </c>
      <c r="BU160" s="52">
        <f t="shared" si="79"/>
        <v>0</v>
      </c>
      <c r="BV160" s="52">
        <f t="shared" si="80"/>
        <v>0</v>
      </c>
      <c r="BW160" s="32">
        <f t="shared" si="81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4"/>
        <v>0</v>
      </c>
      <c r="T161" s="113">
        <f t="shared" si="90"/>
        <v>0</v>
      </c>
      <c r="V161" s="137">
        <f t="shared" si="63"/>
        <v>0</v>
      </c>
      <c r="W161" s="138">
        <f t="shared" si="65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6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7"/>
        <v>0</v>
      </c>
      <c r="AF161" s="138">
        <f t="shared" si="68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9"/>
        <v>0</v>
      </c>
      <c r="AM161" s="138">
        <f t="shared" si="70"/>
        <v>0</v>
      </c>
      <c r="AN161" s="138">
        <f t="shared" si="71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2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3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4"/>
        <v>0</v>
      </c>
      <c r="BO161" s="124">
        <f t="shared" si="75"/>
        <v>0</v>
      </c>
      <c r="BP161" s="115"/>
      <c r="BQ161" s="56">
        <f t="shared" si="76"/>
        <v>0</v>
      </c>
      <c r="BR161" s="52">
        <f t="shared" si="77"/>
        <v>0</v>
      </c>
      <c r="BS161" s="52">
        <f t="shared" si="78"/>
        <v>0</v>
      </c>
      <c r="BT161" s="52">
        <f>IF(OR(LOOKUP(V161,Sheet2!A$3:A$25,Sheet2!B$3:B$25)=1,G161=0),0,AW161-AO161*0.2*G161)</f>
        <v>0</v>
      </c>
      <c r="BU161" s="52">
        <f t="shared" si="79"/>
        <v>0</v>
      </c>
      <c r="BV161" s="52">
        <f t="shared" si="80"/>
        <v>0</v>
      </c>
      <c r="BW161" s="32">
        <f t="shared" si="81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4"/>
        <v>0</v>
      </c>
      <c r="T162" s="113">
        <f t="shared" si="90"/>
        <v>0</v>
      </c>
      <c r="V162" s="137">
        <f t="shared" si="63"/>
        <v>0</v>
      </c>
      <c r="W162" s="138">
        <f t="shared" si="65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6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7"/>
        <v>0</v>
      </c>
      <c r="AF162" s="138">
        <f t="shared" si="68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9"/>
        <v>0</v>
      </c>
      <c r="AM162" s="138">
        <f t="shared" si="70"/>
        <v>0</v>
      </c>
      <c r="AN162" s="138">
        <f t="shared" si="71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2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3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4"/>
        <v>0</v>
      </c>
      <c r="BO162" s="124">
        <f t="shared" si="75"/>
        <v>0</v>
      </c>
      <c r="BP162" s="115"/>
      <c r="BQ162" s="56">
        <f t="shared" si="76"/>
        <v>0</v>
      </c>
      <c r="BR162" s="52">
        <f t="shared" si="77"/>
        <v>0</v>
      </c>
      <c r="BS162" s="52">
        <f t="shared" si="78"/>
        <v>0</v>
      </c>
      <c r="BT162" s="52">
        <f>IF(OR(LOOKUP(V162,Sheet2!A$3:A$25,Sheet2!B$3:B$25)=1,G162=0),0,AW162-AO162*0.2*G162)</f>
        <v>0</v>
      </c>
      <c r="BU162" s="52">
        <f t="shared" si="79"/>
        <v>0</v>
      </c>
      <c r="BV162" s="52">
        <f t="shared" si="80"/>
        <v>0</v>
      </c>
      <c r="BW162" s="32">
        <f t="shared" si="81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4"/>
        <v>0</v>
      </c>
      <c r="T163" s="113">
        <f t="shared" si="90"/>
        <v>0</v>
      </c>
      <c r="V163" s="137">
        <f t="shared" si="63"/>
        <v>0</v>
      </c>
      <c r="W163" s="138">
        <f t="shared" si="65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6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7"/>
        <v>0</v>
      </c>
      <c r="AF163" s="138">
        <f t="shared" si="68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9"/>
        <v>0</v>
      </c>
      <c r="AM163" s="138">
        <f t="shared" si="70"/>
        <v>0</v>
      </c>
      <c r="AN163" s="138">
        <f t="shared" si="71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2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3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4"/>
        <v>0</v>
      </c>
      <c r="BO163" s="124">
        <f t="shared" si="75"/>
        <v>0</v>
      </c>
      <c r="BP163" s="115"/>
      <c r="BQ163" s="56">
        <f t="shared" si="76"/>
        <v>0</v>
      </c>
      <c r="BR163" s="52">
        <f t="shared" si="77"/>
        <v>0</v>
      </c>
      <c r="BS163" s="52">
        <f t="shared" si="78"/>
        <v>0</v>
      </c>
      <c r="BT163" s="52">
        <f>IF(OR(LOOKUP(V163,Sheet2!A$3:A$25,Sheet2!B$3:B$25)=1,G163=0),0,AW163-AO163*0.2*G163)</f>
        <v>0</v>
      </c>
      <c r="BU163" s="52">
        <f t="shared" si="79"/>
        <v>0</v>
      </c>
      <c r="BV163" s="52">
        <f t="shared" si="80"/>
        <v>0</v>
      </c>
      <c r="BW163" s="32">
        <f t="shared" si="81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4"/>
        <v>0</v>
      </c>
      <c r="T164" s="113">
        <f t="shared" si="90"/>
        <v>0</v>
      </c>
      <c r="V164" s="137">
        <f t="shared" si="63"/>
        <v>0</v>
      </c>
      <c r="W164" s="138">
        <f t="shared" si="65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6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7"/>
        <v>0</v>
      </c>
      <c r="AF164" s="138">
        <f t="shared" si="68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9"/>
        <v>0</v>
      </c>
      <c r="AM164" s="138">
        <f t="shared" si="70"/>
        <v>0</v>
      </c>
      <c r="AN164" s="138">
        <f t="shared" si="71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2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3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4"/>
        <v>0</v>
      </c>
      <c r="BO164" s="124">
        <f t="shared" si="75"/>
        <v>0</v>
      </c>
      <c r="BP164" s="115"/>
      <c r="BQ164" s="56">
        <f t="shared" si="76"/>
        <v>0</v>
      </c>
      <c r="BR164" s="52">
        <f t="shared" si="77"/>
        <v>0</v>
      </c>
      <c r="BS164" s="52">
        <f t="shared" si="78"/>
        <v>0</v>
      </c>
      <c r="BT164" s="52">
        <f>IF(OR(LOOKUP(V164,Sheet2!A$3:A$25,Sheet2!B$3:B$25)=1,G164=0),0,AW164-AO164*0.2*G164)</f>
        <v>0</v>
      </c>
      <c r="BU164" s="52">
        <f t="shared" si="79"/>
        <v>0</v>
      </c>
      <c r="BV164" s="52">
        <f t="shared" si="80"/>
        <v>0</v>
      </c>
      <c r="BW164" s="32">
        <f t="shared" si="81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4"/>
        <v>0</v>
      </c>
      <c r="T165" s="113">
        <f t="shared" si="90"/>
        <v>0</v>
      </c>
      <c r="V165" s="137">
        <f t="shared" si="63"/>
        <v>0</v>
      </c>
      <c r="W165" s="138">
        <f t="shared" si="65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6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7"/>
        <v>0</v>
      </c>
      <c r="AF165" s="138">
        <f t="shared" si="68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9"/>
        <v>0</v>
      </c>
      <c r="AM165" s="138">
        <f t="shared" si="70"/>
        <v>0</v>
      </c>
      <c r="AN165" s="138">
        <f t="shared" si="71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2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3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4"/>
        <v>0</v>
      </c>
      <c r="BO165" s="124">
        <f t="shared" si="75"/>
        <v>0</v>
      </c>
      <c r="BP165" s="115"/>
      <c r="BQ165" s="56">
        <f t="shared" si="76"/>
        <v>0</v>
      </c>
      <c r="BR165" s="52">
        <f t="shared" si="77"/>
        <v>0</v>
      </c>
      <c r="BS165" s="52">
        <f t="shared" si="78"/>
        <v>0</v>
      </c>
      <c r="BT165" s="52">
        <f>IF(OR(LOOKUP(V165,Sheet2!A$3:A$25,Sheet2!B$3:B$25)=1,G165=0),0,AW165-AO165*0.2*G165)</f>
        <v>0</v>
      </c>
      <c r="BU165" s="52">
        <f t="shared" si="79"/>
        <v>0</v>
      </c>
      <c r="BV165" s="52">
        <f t="shared" si="80"/>
        <v>0</v>
      </c>
      <c r="BW165" s="32">
        <f t="shared" si="81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4"/>
        <v>0</v>
      </c>
      <c r="T166" s="113">
        <f t="shared" si="90"/>
        <v>0</v>
      </c>
      <c r="V166" s="137">
        <f t="shared" si="63"/>
        <v>0</v>
      </c>
      <c r="W166" s="138">
        <f t="shared" si="65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6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7"/>
        <v>0</v>
      </c>
      <c r="AF166" s="138">
        <f t="shared" si="68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9"/>
        <v>0</v>
      </c>
      <c r="AM166" s="138">
        <f t="shared" si="70"/>
        <v>0</v>
      </c>
      <c r="AN166" s="138">
        <f t="shared" si="71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2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3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4"/>
        <v>0</v>
      </c>
      <c r="BO166" s="124">
        <f t="shared" si="75"/>
        <v>0</v>
      </c>
      <c r="BP166" s="115"/>
      <c r="BQ166" s="56">
        <f t="shared" si="76"/>
        <v>0</v>
      </c>
      <c r="BR166" s="52">
        <f t="shared" si="77"/>
        <v>0</v>
      </c>
      <c r="BS166" s="52">
        <f t="shared" si="78"/>
        <v>0</v>
      </c>
      <c r="BT166" s="52">
        <f>IF(OR(LOOKUP(V166,Sheet2!A$3:A$25,Sheet2!B$3:B$25)=1,G166=0),0,AW166-AO166*0.2*G166)</f>
        <v>0</v>
      </c>
      <c r="BU166" s="52">
        <f t="shared" si="79"/>
        <v>0</v>
      </c>
      <c r="BV166" s="52">
        <f t="shared" si="80"/>
        <v>0</v>
      </c>
      <c r="BW166" s="32">
        <f t="shared" si="81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4"/>
        <v>0</v>
      </c>
      <c r="T167" s="113">
        <f t="shared" si="90"/>
        <v>0</v>
      </c>
      <c r="V167" s="137">
        <f t="shared" si="63"/>
        <v>0</v>
      </c>
      <c r="W167" s="138">
        <f t="shared" si="65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6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7"/>
        <v>0</v>
      </c>
      <c r="AF167" s="138">
        <f t="shared" si="68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9"/>
        <v>0</v>
      </c>
      <c r="AM167" s="138">
        <f t="shared" si="70"/>
        <v>0</v>
      </c>
      <c r="AN167" s="138">
        <f t="shared" si="71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2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3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4"/>
        <v>0</v>
      </c>
      <c r="BO167" s="124">
        <f t="shared" si="75"/>
        <v>0</v>
      </c>
      <c r="BP167" s="115"/>
      <c r="BQ167" s="56">
        <f t="shared" si="76"/>
        <v>0</v>
      </c>
      <c r="BR167" s="52">
        <f t="shared" si="77"/>
        <v>0</v>
      </c>
      <c r="BS167" s="52">
        <f t="shared" si="78"/>
        <v>0</v>
      </c>
      <c r="BT167" s="52">
        <f>IF(OR(LOOKUP(V167,Sheet2!A$3:A$25,Sheet2!B$3:B$25)=1,G167=0),0,AW167-AO167*0.2*G167)</f>
        <v>0</v>
      </c>
      <c r="BU167" s="52">
        <f t="shared" si="79"/>
        <v>0</v>
      </c>
      <c r="BV167" s="52">
        <f t="shared" si="80"/>
        <v>0</v>
      </c>
      <c r="BW167" s="32">
        <f t="shared" si="81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4"/>
        <v>0</v>
      </c>
      <c r="T168" s="113">
        <f t="shared" si="90"/>
        <v>0</v>
      </c>
      <c r="V168" s="137">
        <f t="shared" si="63"/>
        <v>0</v>
      </c>
      <c r="W168" s="138">
        <f t="shared" si="65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6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7"/>
        <v>0</v>
      </c>
      <c r="AF168" s="138">
        <f t="shared" si="68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9"/>
        <v>0</v>
      </c>
      <c r="AM168" s="138">
        <f t="shared" si="70"/>
        <v>0</v>
      </c>
      <c r="AN168" s="138">
        <f t="shared" si="71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2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3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4"/>
        <v>0</v>
      </c>
      <c r="BO168" s="124">
        <f t="shared" si="75"/>
        <v>0</v>
      </c>
      <c r="BP168" s="115"/>
      <c r="BQ168" s="56">
        <f t="shared" si="76"/>
        <v>0</v>
      </c>
      <c r="BR168" s="52">
        <f t="shared" si="77"/>
        <v>0</v>
      </c>
      <c r="BS168" s="52">
        <f t="shared" si="78"/>
        <v>0</v>
      </c>
      <c r="BT168" s="52">
        <f>IF(OR(LOOKUP(V168,Sheet2!A$3:A$25,Sheet2!B$3:B$25)=1,G168=0),0,AW168-AO168*0.2*G168)</f>
        <v>0</v>
      </c>
      <c r="BU168" s="52">
        <f t="shared" si="79"/>
        <v>0</v>
      </c>
      <c r="BV168" s="52">
        <f t="shared" si="80"/>
        <v>0</v>
      </c>
      <c r="BW168" s="32">
        <f t="shared" si="81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4"/>
        <v>0</v>
      </c>
      <c r="T169" s="113">
        <f t="shared" si="90"/>
        <v>0</v>
      </c>
      <c r="V169" s="137">
        <f t="shared" si="63"/>
        <v>0</v>
      </c>
      <c r="W169" s="138">
        <f t="shared" si="65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6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7"/>
        <v>0</v>
      </c>
      <c r="AF169" s="138">
        <f t="shared" si="68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9"/>
        <v>0</v>
      </c>
      <c r="AM169" s="138">
        <f t="shared" si="70"/>
        <v>0</v>
      </c>
      <c r="AN169" s="138">
        <f t="shared" si="71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2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3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4"/>
        <v>0</v>
      </c>
      <c r="BO169" s="124">
        <f t="shared" si="75"/>
        <v>0</v>
      </c>
      <c r="BP169" s="115"/>
      <c r="BQ169" s="56">
        <f t="shared" si="76"/>
        <v>0</v>
      </c>
      <c r="BR169" s="52">
        <f t="shared" si="77"/>
        <v>0</v>
      </c>
      <c r="BS169" s="52">
        <f t="shared" si="78"/>
        <v>0</v>
      </c>
      <c r="BT169" s="52">
        <f>IF(OR(LOOKUP(V169,Sheet2!A$3:A$25,Sheet2!B$3:B$25)=1,G169=0),0,AW169-AO169*0.2*G169)</f>
        <v>0</v>
      </c>
      <c r="BU169" s="52">
        <f t="shared" si="79"/>
        <v>0</v>
      </c>
      <c r="BV169" s="52">
        <f t="shared" si="80"/>
        <v>0</v>
      </c>
      <c r="BW169" s="32">
        <f t="shared" si="81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4"/>
        <v>0</v>
      </c>
      <c r="T170" s="113">
        <f t="shared" si="90"/>
        <v>0</v>
      </c>
      <c r="V170" s="137">
        <f t="shared" si="63"/>
        <v>0</v>
      </c>
      <c r="W170" s="138">
        <f t="shared" si="65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6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7"/>
        <v>0</v>
      </c>
      <c r="AF170" s="138">
        <f t="shared" si="68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9"/>
        <v>0</v>
      </c>
      <c r="AM170" s="138">
        <f t="shared" si="70"/>
        <v>0</v>
      </c>
      <c r="AN170" s="138">
        <f t="shared" si="71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2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3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4"/>
        <v>0</v>
      </c>
      <c r="BO170" s="124">
        <f t="shared" si="75"/>
        <v>0</v>
      </c>
      <c r="BP170" s="115"/>
      <c r="BQ170" s="56">
        <f t="shared" si="76"/>
        <v>0</v>
      </c>
      <c r="BR170" s="52">
        <f t="shared" si="77"/>
        <v>0</v>
      </c>
      <c r="BS170" s="52">
        <f t="shared" si="78"/>
        <v>0</v>
      </c>
      <c r="BT170" s="52">
        <f>IF(OR(LOOKUP(V170,Sheet2!A$3:A$25,Sheet2!B$3:B$25)=1,G170=0),0,AW170-AO170*0.2*G170)</f>
        <v>0</v>
      </c>
      <c r="BU170" s="52">
        <f t="shared" si="79"/>
        <v>0</v>
      </c>
      <c r="BV170" s="52">
        <f t="shared" si="80"/>
        <v>0</v>
      </c>
      <c r="BW170" s="32">
        <f t="shared" si="81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4"/>
        <v>0</v>
      </c>
      <c r="T171" s="113">
        <f t="shared" si="90"/>
        <v>0</v>
      </c>
      <c r="V171" s="137">
        <f t="shared" si="63"/>
        <v>0</v>
      </c>
      <c r="W171" s="138">
        <f t="shared" si="65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6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7"/>
        <v>0</v>
      </c>
      <c r="AF171" s="138">
        <f t="shared" si="68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9"/>
        <v>0</v>
      </c>
      <c r="AM171" s="138">
        <f t="shared" si="70"/>
        <v>0</v>
      </c>
      <c r="AN171" s="138">
        <f t="shared" si="71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2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3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4"/>
        <v>0</v>
      </c>
      <c r="BO171" s="124">
        <f t="shared" si="75"/>
        <v>0</v>
      </c>
      <c r="BP171" s="115"/>
      <c r="BQ171" s="56">
        <f t="shared" si="76"/>
        <v>0</v>
      </c>
      <c r="BR171" s="52">
        <f t="shared" si="77"/>
        <v>0</v>
      </c>
      <c r="BS171" s="52">
        <f t="shared" si="78"/>
        <v>0</v>
      </c>
      <c r="BT171" s="52">
        <f>IF(OR(LOOKUP(V171,Sheet2!A$3:A$25,Sheet2!B$3:B$25)=1,G171=0),0,AW171-AO171*0.2*G171)</f>
        <v>0</v>
      </c>
      <c r="BU171" s="52">
        <f t="shared" si="79"/>
        <v>0</v>
      </c>
      <c r="BV171" s="52">
        <f t="shared" si="80"/>
        <v>0</v>
      </c>
      <c r="BW171" s="32">
        <f t="shared" si="81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4"/>
        <v>0</v>
      </c>
      <c r="T172" s="113">
        <f t="shared" si="90"/>
        <v>0</v>
      </c>
      <c r="V172" s="137">
        <f t="shared" si="63"/>
        <v>0</v>
      </c>
      <c r="W172" s="138">
        <f t="shared" si="65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6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7"/>
        <v>0</v>
      </c>
      <c r="AF172" s="138">
        <f t="shared" si="68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9"/>
        <v>0</v>
      </c>
      <c r="AM172" s="138">
        <f t="shared" si="70"/>
        <v>0</v>
      </c>
      <c r="AN172" s="138">
        <f t="shared" si="71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2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3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4"/>
        <v>0</v>
      </c>
      <c r="BO172" s="124">
        <f t="shared" si="75"/>
        <v>0</v>
      </c>
      <c r="BP172" s="115"/>
      <c r="BQ172" s="56">
        <f t="shared" si="76"/>
        <v>0</v>
      </c>
      <c r="BR172" s="52">
        <f t="shared" si="77"/>
        <v>0</v>
      </c>
      <c r="BS172" s="52">
        <f t="shared" si="78"/>
        <v>0</v>
      </c>
      <c r="BT172" s="52">
        <f>IF(OR(LOOKUP(V172,Sheet2!A$3:A$25,Sheet2!B$3:B$25)=1,G172=0),0,AW172-AO172*0.2*G172)</f>
        <v>0</v>
      </c>
      <c r="BU172" s="52">
        <f t="shared" si="79"/>
        <v>0</v>
      </c>
      <c r="BV172" s="52">
        <f t="shared" si="80"/>
        <v>0</v>
      </c>
      <c r="BW172" s="32">
        <f t="shared" si="81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4"/>
        <v>0</v>
      </c>
      <c r="T173" s="113">
        <f t="shared" si="90"/>
        <v>0</v>
      </c>
      <c r="V173" s="137">
        <f t="shared" si="63"/>
        <v>0</v>
      </c>
      <c r="W173" s="138">
        <f t="shared" si="65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6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7"/>
        <v>0</v>
      </c>
      <c r="AF173" s="138">
        <f t="shared" si="68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9"/>
        <v>0</v>
      </c>
      <c r="AM173" s="138">
        <f t="shared" si="70"/>
        <v>0</v>
      </c>
      <c r="AN173" s="138">
        <f t="shared" si="71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2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3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4"/>
        <v>0</v>
      </c>
      <c r="BO173" s="124">
        <f t="shared" si="75"/>
        <v>0</v>
      </c>
      <c r="BP173" s="115"/>
      <c r="BQ173" s="56">
        <f t="shared" si="76"/>
        <v>0</v>
      </c>
      <c r="BR173" s="52">
        <f t="shared" si="77"/>
        <v>0</v>
      </c>
      <c r="BS173" s="52">
        <f t="shared" si="78"/>
        <v>0</v>
      </c>
      <c r="BT173" s="52">
        <f>IF(OR(LOOKUP(V173,Sheet2!A$3:A$25,Sheet2!B$3:B$25)=1,G173=0),0,AW173-AO173*0.2*G173)</f>
        <v>0</v>
      </c>
      <c r="BU173" s="52">
        <f t="shared" si="79"/>
        <v>0</v>
      </c>
      <c r="BV173" s="52">
        <f t="shared" si="80"/>
        <v>0</v>
      </c>
      <c r="BW173" s="32">
        <f t="shared" si="81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4"/>
        <v>0</v>
      </c>
      <c r="T174" s="113">
        <f t="shared" si="90"/>
        <v>0</v>
      </c>
      <c r="V174" s="137">
        <f t="shared" si="63"/>
        <v>0</v>
      </c>
      <c r="W174" s="138">
        <f t="shared" si="65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6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7"/>
        <v>0</v>
      </c>
      <c r="AF174" s="138">
        <f t="shared" si="68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9"/>
        <v>0</v>
      </c>
      <c r="AM174" s="138">
        <f t="shared" si="70"/>
        <v>0</v>
      </c>
      <c r="AN174" s="138">
        <f t="shared" si="71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2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3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4"/>
        <v>0</v>
      </c>
      <c r="BO174" s="124">
        <f t="shared" si="75"/>
        <v>0</v>
      </c>
      <c r="BP174" s="115"/>
      <c r="BQ174" s="56">
        <f t="shared" si="76"/>
        <v>0</v>
      </c>
      <c r="BR174" s="52">
        <f t="shared" si="77"/>
        <v>0</v>
      </c>
      <c r="BS174" s="52">
        <f t="shared" si="78"/>
        <v>0</v>
      </c>
      <c r="BT174" s="52">
        <f>IF(OR(LOOKUP(V174,Sheet2!A$3:A$25,Sheet2!B$3:B$25)=1,G174=0),0,AW174-AO174*0.2*G174)</f>
        <v>0</v>
      </c>
      <c r="BU174" s="52">
        <f t="shared" si="79"/>
        <v>0</v>
      </c>
      <c r="BV174" s="52">
        <f t="shared" si="80"/>
        <v>0</v>
      </c>
      <c r="BW174" s="32">
        <f t="shared" si="81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4"/>
        <v>0</v>
      </c>
      <c r="T175" s="113">
        <f t="shared" si="90"/>
        <v>0</v>
      </c>
      <c r="V175" s="137">
        <f t="shared" si="63"/>
        <v>0</v>
      </c>
      <c r="W175" s="138">
        <f t="shared" si="65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6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7"/>
        <v>0</v>
      </c>
      <c r="AF175" s="138">
        <f t="shared" si="68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9"/>
        <v>0</v>
      </c>
      <c r="AM175" s="138">
        <f t="shared" si="70"/>
        <v>0</v>
      </c>
      <c r="AN175" s="138">
        <f t="shared" si="71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2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3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4"/>
        <v>0</v>
      </c>
      <c r="BO175" s="124">
        <f t="shared" si="75"/>
        <v>0</v>
      </c>
      <c r="BP175" s="115"/>
      <c r="BQ175" s="56">
        <f t="shared" si="76"/>
        <v>0</v>
      </c>
      <c r="BR175" s="52">
        <f t="shared" si="77"/>
        <v>0</v>
      </c>
      <c r="BS175" s="52">
        <f t="shared" si="78"/>
        <v>0</v>
      </c>
      <c r="BT175" s="52">
        <f>IF(OR(LOOKUP(V175,Sheet2!A$3:A$25,Sheet2!B$3:B$25)=1,G175=0),0,AW175-AO175*0.2*G175)</f>
        <v>0</v>
      </c>
      <c r="BU175" s="52">
        <f t="shared" si="79"/>
        <v>0</v>
      </c>
      <c r="BV175" s="52">
        <f t="shared" si="80"/>
        <v>0</v>
      </c>
      <c r="BW175" s="32">
        <f t="shared" si="81"/>
        <v>0</v>
      </c>
    </row>
    <row r="176" spans="1:75">
      <c r="A176" s="110"/>
      <c r="D176" s="110">
        <f t="shared" ref="D176:D222" si="91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4"/>
        <v>0</v>
      </c>
      <c r="T176" s="113">
        <f t="shared" si="90"/>
        <v>0</v>
      </c>
      <c r="V176" s="137">
        <f t="shared" si="63"/>
        <v>0</v>
      </c>
      <c r="W176" s="138">
        <f t="shared" si="65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6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7"/>
        <v>0</v>
      </c>
      <c r="AF176" s="138">
        <f t="shared" si="68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9"/>
        <v>0</v>
      </c>
      <c r="AM176" s="138">
        <f t="shared" si="70"/>
        <v>0</v>
      </c>
      <c r="AN176" s="138">
        <f t="shared" si="71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2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3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4"/>
        <v>0</v>
      </c>
      <c r="BO176" s="124">
        <f t="shared" si="75"/>
        <v>0</v>
      </c>
      <c r="BP176" s="115"/>
      <c r="BQ176" s="56">
        <f t="shared" si="76"/>
        <v>0</v>
      </c>
      <c r="BR176" s="52">
        <f t="shared" si="77"/>
        <v>0</v>
      </c>
      <c r="BS176" s="52">
        <f t="shared" si="78"/>
        <v>0</v>
      </c>
      <c r="BT176" s="52">
        <f>IF(OR(LOOKUP(V176,Sheet2!A$3:A$25,Sheet2!B$3:B$25)=1,G176=0),0,AW176-AO176*0.2*G176)</f>
        <v>0</v>
      </c>
      <c r="BU176" s="52">
        <f t="shared" si="79"/>
        <v>0</v>
      </c>
      <c r="BV176" s="52">
        <f t="shared" si="80"/>
        <v>0</v>
      </c>
      <c r="BW176" s="32">
        <f t="shared" si="81"/>
        <v>0</v>
      </c>
    </row>
    <row r="177" spans="1:75">
      <c r="A177" s="110"/>
      <c r="D177" s="110">
        <f t="shared" si="91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4"/>
        <v>0</v>
      </c>
      <c r="T177" s="113">
        <f t="shared" si="90"/>
        <v>0</v>
      </c>
      <c r="V177" s="137">
        <f t="shared" si="63"/>
        <v>0</v>
      </c>
      <c r="W177" s="138">
        <f t="shared" si="65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6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7"/>
        <v>0</v>
      </c>
      <c r="AF177" s="138">
        <f t="shared" si="68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9"/>
        <v>0</v>
      </c>
      <c r="AM177" s="138">
        <f t="shared" si="70"/>
        <v>0</v>
      </c>
      <c r="AN177" s="138">
        <f t="shared" si="71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2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3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4"/>
        <v>0</v>
      </c>
      <c r="BO177" s="124">
        <f t="shared" si="75"/>
        <v>0</v>
      </c>
      <c r="BP177" s="115"/>
      <c r="BQ177" s="56">
        <f t="shared" si="76"/>
        <v>0</v>
      </c>
      <c r="BR177" s="52">
        <f t="shared" si="77"/>
        <v>0</v>
      </c>
      <c r="BS177" s="52">
        <f t="shared" si="78"/>
        <v>0</v>
      </c>
      <c r="BT177" s="52">
        <f>IF(OR(LOOKUP(V177,Sheet2!A$3:A$25,Sheet2!B$3:B$25)=1,G177=0),0,AW177-AO177*0.2*G177)</f>
        <v>0</v>
      </c>
      <c r="BU177" s="52">
        <f t="shared" si="79"/>
        <v>0</v>
      </c>
      <c r="BV177" s="52">
        <f t="shared" si="80"/>
        <v>0</v>
      </c>
      <c r="BW177" s="32">
        <f t="shared" si="81"/>
        <v>0</v>
      </c>
    </row>
    <row r="178" spans="1:75">
      <c r="A178" s="110"/>
      <c r="D178" s="110">
        <f t="shared" si="91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4"/>
        <v>0</v>
      </c>
      <c r="T178" s="113">
        <f t="shared" si="90"/>
        <v>0</v>
      </c>
      <c r="V178" s="137">
        <f t="shared" si="63"/>
        <v>0</v>
      </c>
      <c r="W178" s="138">
        <f t="shared" si="65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6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7"/>
        <v>0</v>
      </c>
      <c r="AF178" s="138">
        <f t="shared" si="68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9"/>
        <v>0</v>
      </c>
      <c r="AM178" s="138">
        <f t="shared" si="70"/>
        <v>0</v>
      </c>
      <c r="AN178" s="138">
        <f t="shared" si="71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2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3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4"/>
        <v>0</v>
      </c>
      <c r="BO178" s="124">
        <f t="shared" si="75"/>
        <v>0</v>
      </c>
      <c r="BP178" s="115"/>
      <c r="BQ178" s="56">
        <f t="shared" si="76"/>
        <v>0</v>
      </c>
      <c r="BR178" s="52">
        <f t="shared" si="77"/>
        <v>0</v>
      </c>
      <c r="BS178" s="52">
        <f t="shared" si="78"/>
        <v>0</v>
      </c>
      <c r="BT178" s="52">
        <f>IF(OR(LOOKUP(V178,Sheet2!A$3:A$25,Sheet2!B$3:B$25)=1,G178=0),0,AW178-AO178*0.2*G178)</f>
        <v>0</v>
      </c>
      <c r="BU178" s="52">
        <f t="shared" si="79"/>
        <v>0</v>
      </c>
      <c r="BV178" s="52">
        <f t="shared" si="80"/>
        <v>0</v>
      </c>
      <c r="BW178" s="32">
        <f t="shared" si="81"/>
        <v>0</v>
      </c>
    </row>
    <row r="179" spans="1:75">
      <c r="A179" s="110"/>
      <c r="D179" s="110">
        <f t="shared" si="91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4"/>
        <v>0</v>
      </c>
      <c r="T179" s="113">
        <f t="shared" si="90"/>
        <v>0</v>
      </c>
      <c r="V179" s="137">
        <f t="shared" si="63"/>
        <v>0</v>
      </c>
      <c r="W179" s="138">
        <f t="shared" si="65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6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7"/>
        <v>0</v>
      </c>
      <c r="AF179" s="138">
        <f t="shared" si="68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9"/>
        <v>0</v>
      </c>
      <c r="AM179" s="138">
        <f t="shared" si="70"/>
        <v>0</v>
      </c>
      <c r="AN179" s="138">
        <f t="shared" si="71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2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3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4"/>
        <v>0</v>
      </c>
      <c r="BO179" s="124">
        <f t="shared" si="75"/>
        <v>0</v>
      </c>
      <c r="BP179" s="115"/>
      <c r="BQ179" s="56">
        <f t="shared" si="76"/>
        <v>0</v>
      </c>
      <c r="BR179" s="52">
        <f t="shared" si="77"/>
        <v>0</v>
      </c>
      <c r="BS179" s="52">
        <f t="shared" si="78"/>
        <v>0</v>
      </c>
      <c r="BT179" s="52">
        <f>IF(OR(LOOKUP(V179,Sheet2!A$3:A$25,Sheet2!B$3:B$25)=1,G179=0),0,AW179-AO179*0.2*G179)</f>
        <v>0</v>
      </c>
      <c r="BU179" s="52">
        <f t="shared" si="79"/>
        <v>0</v>
      </c>
      <c r="BV179" s="52">
        <f t="shared" si="80"/>
        <v>0</v>
      </c>
      <c r="BW179" s="32">
        <f t="shared" si="81"/>
        <v>0</v>
      </c>
    </row>
    <row r="180" spans="1:75">
      <c r="A180" s="110"/>
      <c r="D180" s="110">
        <f t="shared" si="91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4"/>
        <v>0</v>
      </c>
      <c r="T180" s="113">
        <f t="shared" si="90"/>
        <v>0</v>
      </c>
      <c r="V180" s="137">
        <f t="shared" si="63"/>
        <v>0</v>
      </c>
      <c r="W180" s="138">
        <f t="shared" si="65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6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7"/>
        <v>0</v>
      </c>
      <c r="AF180" s="138">
        <f t="shared" si="68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9"/>
        <v>0</v>
      </c>
      <c r="AM180" s="138">
        <f t="shared" si="70"/>
        <v>0</v>
      </c>
      <c r="AN180" s="138">
        <f t="shared" si="71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2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3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4"/>
        <v>0</v>
      </c>
      <c r="BO180" s="124">
        <f t="shared" si="75"/>
        <v>0</v>
      </c>
      <c r="BP180" s="115"/>
      <c r="BQ180" s="56">
        <f t="shared" si="76"/>
        <v>0</v>
      </c>
      <c r="BR180" s="52">
        <f t="shared" si="77"/>
        <v>0</v>
      </c>
      <c r="BS180" s="52">
        <f t="shared" si="78"/>
        <v>0</v>
      </c>
      <c r="BT180" s="52">
        <f>IF(OR(LOOKUP(V180,Sheet2!A$3:A$25,Sheet2!B$3:B$25)=1,G180=0),0,AW180-AO180*0.2*G180)</f>
        <v>0</v>
      </c>
      <c r="BU180" s="52">
        <f t="shared" si="79"/>
        <v>0</v>
      </c>
      <c r="BV180" s="52">
        <f t="shared" si="80"/>
        <v>0</v>
      </c>
      <c r="BW180" s="32">
        <f t="shared" si="81"/>
        <v>0</v>
      </c>
    </row>
    <row r="181" spans="1:75">
      <c r="A181" s="110"/>
      <c r="D181" s="110">
        <f t="shared" si="91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4"/>
        <v>0</v>
      </c>
      <c r="T181" s="113">
        <f t="shared" si="90"/>
        <v>0</v>
      </c>
      <c r="V181" s="137">
        <f t="shared" si="63"/>
        <v>0</v>
      </c>
      <c r="W181" s="138">
        <f t="shared" si="65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6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7"/>
        <v>0</v>
      </c>
      <c r="AF181" s="138">
        <f t="shared" si="68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9"/>
        <v>0</v>
      </c>
      <c r="AM181" s="138">
        <f t="shared" si="70"/>
        <v>0</v>
      </c>
      <c r="AN181" s="138">
        <f t="shared" si="71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2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3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4"/>
        <v>0</v>
      </c>
      <c r="BO181" s="124">
        <f t="shared" si="75"/>
        <v>0</v>
      </c>
      <c r="BP181" s="115"/>
      <c r="BQ181" s="56">
        <f t="shared" si="76"/>
        <v>0</v>
      </c>
      <c r="BR181" s="52">
        <f t="shared" si="77"/>
        <v>0</v>
      </c>
      <c r="BS181" s="52">
        <f t="shared" si="78"/>
        <v>0</v>
      </c>
      <c r="BT181" s="52">
        <f>IF(OR(LOOKUP(V181,Sheet2!A$3:A$25,Sheet2!B$3:B$25)=1,G181=0),0,AW181-AO181*0.2*G181)</f>
        <v>0</v>
      </c>
      <c r="BU181" s="52">
        <f t="shared" si="79"/>
        <v>0</v>
      </c>
      <c r="BV181" s="52">
        <f t="shared" si="80"/>
        <v>0</v>
      </c>
      <c r="BW181" s="32">
        <f t="shared" si="81"/>
        <v>0</v>
      </c>
    </row>
    <row r="182" spans="1:75">
      <c r="A182" s="110"/>
      <c r="D182" s="110">
        <f t="shared" si="91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4"/>
        <v>0</v>
      </c>
      <c r="T182" s="113">
        <f t="shared" si="90"/>
        <v>0</v>
      </c>
      <c r="V182" s="137">
        <f t="shared" si="63"/>
        <v>0</v>
      </c>
      <c r="W182" s="138">
        <f t="shared" si="65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6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7"/>
        <v>0</v>
      </c>
      <c r="AF182" s="138">
        <f t="shared" si="68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9"/>
        <v>0</v>
      </c>
      <c r="AM182" s="138">
        <f t="shared" si="70"/>
        <v>0</v>
      </c>
      <c r="AN182" s="138">
        <f t="shared" si="71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2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3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4"/>
        <v>0</v>
      </c>
      <c r="BO182" s="124">
        <f t="shared" si="75"/>
        <v>0</v>
      </c>
      <c r="BP182" s="115"/>
      <c r="BQ182" s="56">
        <f t="shared" si="76"/>
        <v>0</v>
      </c>
      <c r="BR182" s="52">
        <f t="shared" si="77"/>
        <v>0</v>
      </c>
      <c r="BS182" s="52">
        <f t="shared" si="78"/>
        <v>0</v>
      </c>
      <c r="BT182" s="52">
        <f>IF(OR(LOOKUP(V182,Sheet2!A$3:A$25,Sheet2!B$3:B$25)=1,G182=0),0,AW182-AO182*0.2*G182)</f>
        <v>0</v>
      </c>
      <c r="BU182" s="52">
        <f t="shared" si="79"/>
        <v>0</v>
      </c>
      <c r="BV182" s="52">
        <f t="shared" si="80"/>
        <v>0</v>
      </c>
      <c r="BW182" s="32">
        <f t="shared" si="81"/>
        <v>0</v>
      </c>
    </row>
    <row r="183" spans="1:75">
      <c r="A183" s="110"/>
      <c r="D183" s="110">
        <f t="shared" si="91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4"/>
        <v>0</v>
      </c>
      <c r="T183" s="113">
        <f t="shared" si="90"/>
        <v>0</v>
      </c>
      <c r="V183" s="137">
        <f t="shared" si="63"/>
        <v>0</v>
      </c>
      <c r="W183" s="138">
        <f t="shared" si="65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6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7"/>
        <v>0</v>
      </c>
      <c r="AF183" s="138">
        <f t="shared" si="68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9"/>
        <v>0</v>
      </c>
      <c r="AM183" s="138">
        <f t="shared" si="70"/>
        <v>0</v>
      </c>
      <c r="AN183" s="138">
        <f t="shared" si="71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2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3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4"/>
        <v>0</v>
      </c>
      <c r="BO183" s="124">
        <f t="shared" si="75"/>
        <v>0</v>
      </c>
      <c r="BP183" s="115"/>
      <c r="BQ183" s="56">
        <f t="shared" si="76"/>
        <v>0</v>
      </c>
      <c r="BR183" s="52">
        <f t="shared" si="77"/>
        <v>0</v>
      </c>
      <c r="BS183" s="52">
        <f t="shared" si="78"/>
        <v>0</v>
      </c>
      <c r="BT183" s="52">
        <f>IF(OR(LOOKUP(V183,Sheet2!A$3:A$25,Sheet2!B$3:B$25)=1,G183=0),0,AW183-AO183*0.2*G183)</f>
        <v>0</v>
      </c>
      <c r="BU183" s="52">
        <f t="shared" si="79"/>
        <v>0</v>
      </c>
      <c r="BV183" s="52">
        <f t="shared" si="80"/>
        <v>0</v>
      </c>
      <c r="BW183" s="32">
        <f t="shared" si="81"/>
        <v>0</v>
      </c>
    </row>
    <row r="184" spans="1:75">
      <c r="A184" s="110"/>
      <c r="D184" s="110">
        <f t="shared" si="91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4"/>
        <v>0</v>
      </c>
      <c r="T184" s="113">
        <f t="shared" si="90"/>
        <v>0</v>
      </c>
      <c r="V184" s="137">
        <f t="shared" si="63"/>
        <v>0</v>
      </c>
      <c r="W184" s="138">
        <f t="shared" si="65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6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7"/>
        <v>0</v>
      </c>
      <c r="AF184" s="138">
        <f t="shared" si="68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9"/>
        <v>0</v>
      </c>
      <c r="AM184" s="138">
        <f t="shared" si="70"/>
        <v>0</v>
      </c>
      <c r="AN184" s="138">
        <f t="shared" si="71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2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3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4"/>
        <v>0</v>
      </c>
      <c r="BO184" s="124">
        <f t="shared" si="75"/>
        <v>0</v>
      </c>
      <c r="BP184" s="115"/>
      <c r="BQ184" s="56">
        <f t="shared" si="76"/>
        <v>0</v>
      </c>
      <c r="BR184" s="52">
        <f t="shared" si="77"/>
        <v>0</v>
      </c>
      <c r="BS184" s="52">
        <f t="shared" si="78"/>
        <v>0</v>
      </c>
      <c r="BT184" s="52">
        <f>IF(OR(LOOKUP(V184,Sheet2!A$3:A$25,Sheet2!B$3:B$25)=1,G184=0),0,AW184-AO184*0.2*G184)</f>
        <v>0</v>
      </c>
      <c r="BU184" s="52">
        <f t="shared" si="79"/>
        <v>0</v>
      </c>
      <c r="BV184" s="52">
        <f t="shared" si="80"/>
        <v>0</v>
      </c>
      <c r="BW184" s="32">
        <f t="shared" si="81"/>
        <v>0</v>
      </c>
    </row>
    <row r="185" spans="1:75">
      <c r="A185" s="110"/>
      <c r="D185" s="110">
        <f t="shared" si="91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4"/>
        <v>0</v>
      </c>
      <c r="T185" s="113">
        <f t="shared" si="90"/>
        <v>0</v>
      </c>
      <c r="V185" s="137">
        <f t="shared" si="63"/>
        <v>0</v>
      </c>
      <c r="W185" s="138">
        <f t="shared" si="65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6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7"/>
        <v>0</v>
      </c>
      <c r="AF185" s="138">
        <f t="shared" si="68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9"/>
        <v>0</v>
      </c>
      <c r="AM185" s="138">
        <f t="shared" si="70"/>
        <v>0</v>
      </c>
      <c r="AN185" s="138">
        <f t="shared" si="71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2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3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4"/>
        <v>0</v>
      </c>
      <c r="BO185" s="124">
        <f t="shared" si="75"/>
        <v>0</v>
      </c>
      <c r="BP185" s="115"/>
      <c r="BQ185" s="56">
        <f t="shared" si="76"/>
        <v>0</v>
      </c>
      <c r="BR185" s="52">
        <f t="shared" si="77"/>
        <v>0</v>
      </c>
      <c r="BS185" s="52">
        <f t="shared" si="78"/>
        <v>0</v>
      </c>
      <c r="BT185" s="52">
        <f>IF(OR(LOOKUP(V185,Sheet2!A$3:A$25,Sheet2!B$3:B$25)=1,G185=0),0,AW185-AO185*0.2*G185)</f>
        <v>0</v>
      </c>
      <c r="BU185" s="52">
        <f t="shared" si="79"/>
        <v>0</v>
      </c>
      <c r="BV185" s="52">
        <f t="shared" si="80"/>
        <v>0</v>
      </c>
      <c r="BW185" s="32">
        <f t="shared" si="81"/>
        <v>0</v>
      </c>
    </row>
    <row r="186" spans="1:75">
      <c r="A186" s="110"/>
      <c r="D186" s="110">
        <f t="shared" si="91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4"/>
        <v>0</v>
      </c>
      <c r="T186" s="113">
        <f t="shared" si="90"/>
        <v>0</v>
      </c>
      <c r="V186" s="137">
        <f t="shared" si="63"/>
        <v>0</v>
      </c>
      <c r="W186" s="138">
        <f t="shared" si="65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6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7"/>
        <v>0</v>
      </c>
      <c r="AF186" s="138">
        <f t="shared" si="68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9"/>
        <v>0</v>
      </c>
      <c r="AM186" s="138">
        <f t="shared" si="70"/>
        <v>0</v>
      </c>
      <c r="AN186" s="138">
        <f t="shared" si="71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2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3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4"/>
        <v>0</v>
      </c>
      <c r="BO186" s="124">
        <f t="shared" si="75"/>
        <v>0</v>
      </c>
      <c r="BP186" s="115"/>
      <c r="BQ186" s="56">
        <f t="shared" si="76"/>
        <v>0</v>
      </c>
      <c r="BR186" s="52">
        <f t="shared" si="77"/>
        <v>0</v>
      </c>
      <c r="BS186" s="52">
        <f t="shared" si="78"/>
        <v>0</v>
      </c>
      <c r="BT186" s="52">
        <f>IF(OR(LOOKUP(V186,Sheet2!A$3:A$25,Sheet2!B$3:B$25)=1,G186=0),0,AW186-AO186*0.2*G186)</f>
        <v>0</v>
      </c>
      <c r="BU186" s="52">
        <f t="shared" si="79"/>
        <v>0</v>
      </c>
      <c r="BV186" s="52">
        <f t="shared" si="80"/>
        <v>0</v>
      </c>
      <c r="BW186" s="32">
        <f t="shared" si="81"/>
        <v>0</v>
      </c>
    </row>
    <row r="187" spans="1:75">
      <c r="A187" s="110"/>
      <c r="D187" s="110">
        <f t="shared" si="91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4"/>
        <v>0</v>
      </c>
      <c r="T187" s="113">
        <f t="shared" si="90"/>
        <v>0</v>
      </c>
      <c r="V187" s="137">
        <f t="shared" si="63"/>
        <v>0</v>
      </c>
      <c r="W187" s="138">
        <f t="shared" si="65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6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7"/>
        <v>0</v>
      </c>
      <c r="AF187" s="138">
        <f t="shared" si="68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9"/>
        <v>0</v>
      </c>
      <c r="AM187" s="138">
        <f t="shared" si="70"/>
        <v>0</v>
      </c>
      <c r="AN187" s="138">
        <f t="shared" si="71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2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3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4"/>
        <v>0</v>
      </c>
      <c r="BO187" s="124">
        <f t="shared" si="75"/>
        <v>0</v>
      </c>
      <c r="BP187" s="115"/>
      <c r="BQ187" s="56">
        <f t="shared" si="76"/>
        <v>0</v>
      </c>
      <c r="BR187" s="52">
        <f t="shared" si="77"/>
        <v>0</v>
      </c>
      <c r="BS187" s="52">
        <f t="shared" si="78"/>
        <v>0</v>
      </c>
      <c r="BT187" s="52">
        <f>IF(OR(LOOKUP(V187,Sheet2!A$3:A$25,Sheet2!B$3:B$25)=1,G187=0),0,AW187-AO187*0.2*G187)</f>
        <v>0</v>
      </c>
      <c r="BU187" s="52">
        <f t="shared" si="79"/>
        <v>0</v>
      </c>
      <c r="BV187" s="52">
        <f t="shared" si="80"/>
        <v>0</v>
      </c>
      <c r="BW187" s="32">
        <f t="shared" si="81"/>
        <v>0</v>
      </c>
    </row>
    <row r="188" spans="1:75">
      <c r="A188" s="110"/>
      <c r="D188" s="110">
        <f t="shared" si="91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4"/>
        <v>0</v>
      </c>
      <c r="T188" s="113">
        <f t="shared" si="90"/>
        <v>0</v>
      </c>
      <c r="V188" s="137">
        <f t="shared" si="63"/>
        <v>0</v>
      </c>
      <c r="W188" s="138">
        <f t="shared" si="65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6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7"/>
        <v>0</v>
      </c>
      <c r="AF188" s="138">
        <f t="shared" si="68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9"/>
        <v>0</v>
      </c>
      <c r="AM188" s="138">
        <f t="shared" si="70"/>
        <v>0</v>
      </c>
      <c r="AN188" s="138">
        <f t="shared" si="71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2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3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4"/>
        <v>0</v>
      </c>
      <c r="BO188" s="124">
        <f t="shared" si="75"/>
        <v>0</v>
      </c>
      <c r="BP188" s="115"/>
      <c r="BQ188" s="56">
        <f t="shared" si="76"/>
        <v>0</v>
      </c>
      <c r="BR188" s="52">
        <f t="shared" si="77"/>
        <v>0</v>
      </c>
      <c r="BS188" s="52">
        <f t="shared" si="78"/>
        <v>0</v>
      </c>
      <c r="BT188" s="52">
        <f>IF(OR(LOOKUP(V188,Sheet2!A$3:A$25,Sheet2!B$3:B$25)=1,G188=0),0,AW188-AO188*0.2*G188)</f>
        <v>0</v>
      </c>
      <c r="BU188" s="52">
        <f t="shared" si="79"/>
        <v>0</v>
      </c>
      <c r="BV188" s="52">
        <f t="shared" si="80"/>
        <v>0</v>
      </c>
      <c r="BW188" s="32">
        <f t="shared" si="81"/>
        <v>0</v>
      </c>
    </row>
    <row r="189" spans="1:75">
      <c r="A189" s="110"/>
      <c r="D189" s="110">
        <f t="shared" si="91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4"/>
        <v>0</v>
      </c>
      <c r="T189" s="113">
        <f t="shared" si="90"/>
        <v>0</v>
      </c>
      <c r="V189" s="137">
        <f t="shared" si="63"/>
        <v>0</v>
      </c>
      <c r="W189" s="138">
        <f t="shared" si="65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6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7"/>
        <v>0</v>
      </c>
      <c r="AF189" s="138">
        <f t="shared" si="68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9"/>
        <v>0</v>
      </c>
      <c r="AM189" s="138">
        <f t="shared" si="70"/>
        <v>0</v>
      </c>
      <c r="AN189" s="138">
        <f t="shared" si="71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2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3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4"/>
        <v>0</v>
      </c>
      <c r="BO189" s="124">
        <f t="shared" si="75"/>
        <v>0</v>
      </c>
      <c r="BP189" s="115"/>
      <c r="BQ189" s="56">
        <f t="shared" si="76"/>
        <v>0</v>
      </c>
      <c r="BR189" s="52">
        <f t="shared" si="77"/>
        <v>0</v>
      </c>
      <c r="BS189" s="52">
        <f t="shared" si="78"/>
        <v>0</v>
      </c>
      <c r="BT189" s="52">
        <f>IF(OR(LOOKUP(V189,Sheet2!A$3:A$25,Sheet2!B$3:B$25)=1,G189=0),0,AW189-AO189*0.2*G189)</f>
        <v>0</v>
      </c>
      <c r="BU189" s="52">
        <f t="shared" si="79"/>
        <v>0</v>
      </c>
      <c r="BV189" s="52">
        <f t="shared" si="80"/>
        <v>0</v>
      </c>
      <c r="BW189" s="32">
        <f t="shared" si="81"/>
        <v>0</v>
      </c>
    </row>
    <row r="190" spans="1:75">
      <c r="A190" s="110"/>
      <c r="D190" s="110">
        <f t="shared" si="91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4"/>
        <v>0</v>
      </c>
      <c r="T190" s="113">
        <f t="shared" si="90"/>
        <v>0</v>
      </c>
      <c r="V190" s="137">
        <f t="shared" si="63"/>
        <v>0</v>
      </c>
      <c r="W190" s="138">
        <f t="shared" si="65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6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7"/>
        <v>0</v>
      </c>
      <c r="AF190" s="138">
        <f t="shared" si="68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9"/>
        <v>0</v>
      </c>
      <c r="AM190" s="138">
        <f t="shared" si="70"/>
        <v>0</v>
      </c>
      <c r="AN190" s="138">
        <f t="shared" si="71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2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3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4"/>
        <v>0</v>
      </c>
      <c r="BO190" s="124">
        <f t="shared" si="75"/>
        <v>0</v>
      </c>
      <c r="BP190" s="115"/>
      <c r="BQ190" s="56">
        <f t="shared" si="76"/>
        <v>0</v>
      </c>
      <c r="BR190" s="52">
        <f t="shared" si="77"/>
        <v>0</v>
      </c>
      <c r="BS190" s="52">
        <f t="shared" si="78"/>
        <v>0</v>
      </c>
      <c r="BT190" s="52">
        <f>IF(OR(LOOKUP(V190,Sheet2!A$3:A$25,Sheet2!B$3:B$25)=1,G190=0),0,AW190-AO190*0.2*G190)</f>
        <v>0</v>
      </c>
      <c r="BU190" s="52">
        <f t="shared" si="79"/>
        <v>0</v>
      </c>
      <c r="BV190" s="52">
        <f t="shared" si="80"/>
        <v>0</v>
      </c>
      <c r="BW190" s="32">
        <f t="shared" si="81"/>
        <v>0</v>
      </c>
    </row>
    <row r="191" spans="1:75">
      <c r="A191" s="110"/>
      <c r="D191" s="110">
        <f t="shared" si="91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4"/>
        <v>0</v>
      </c>
      <c r="T191" s="113">
        <f t="shared" si="90"/>
        <v>0</v>
      </c>
      <c r="V191" s="137">
        <f t="shared" si="63"/>
        <v>0</v>
      </c>
      <c r="W191" s="138">
        <f t="shared" si="65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6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7"/>
        <v>0</v>
      </c>
      <c r="AF191" s="138">
        <f t="shared" si="68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9"/>
        <v>0</v>
      </c>
      <c r="AM191" s="138">
        <f t="shared" si="70"/>
        <v>0</v>
      </c>
      <c r="AN191" s="138">
        <f t="shared" si="71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2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3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4"/>
        <v>0</v>
      </c>
      <c r="BO191" s="124">
        <f t="shared" si="75"/>
        <v>0</v>
      </c>
      <c r="BP191" s="115"/>
      <c r="BQ191" s="56">
        <f t="shared" si="76"/>
        <v>0</v>
      </c>
      <c r="BR191" s="52">
        <f t="shared" si="77"/>
        <v>0</v>
      </c>
      <c r="BS191" s="52">
        <f t="shared" si="78"/>
        <v>0</v>
      </c>
      <c r="BT191" s="52">
        <f>IF(OR(LOOKUP(V191,Sheet2!A$3:A$25,Sheet2!B$3:B$25)=1,G191=0),0,AW191-AO191*0.2*G191)</f>
        <v>0</v>
      </c>
      <c r="BU191" s="52">
        <f t="shared" si="79"/>
        <v>0</v>
      </c>
      <c r="BV191" s="52">
        <f t="shared" si="80"/>
        <v>0</v>
      </c>
      <c r="BW191" s="32">
        <f t="shared" si="81"/>
        <v>0</v>
      </c>
    </row>
    <row r="192" spans="1:75">
      <c r="A192" s="110"/>
      <c r="D192" s="110">
        <f t="shared" si="91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4"/>
        <v>0</v>
      </c>
      <c r="T192" s="113">
        <f t="shared" si="90"/>
        <v>0</v>
      </c>
      <c r="V192" s="137">
        <f t="shared" si="63"/>
        <v>0</v>
      </c>
      <c r="W192" s="138">
        <f t="shared" si="65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6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7"/>
        <v>0</v>
      </c>
      <c r="AF192" s="138">
        <f t="shared" si="68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9"/>
        <v>0</v>
      </c>
      <c r="AM192" s="138">
        <f t="shared" si="70"/>
        <v>0</v>
      </c>
      <c r="AN192" s="138">
        <f t="shared" si="71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2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3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4"/>
        <v>0</v>
      </c>
      <c r="BO192" s="124">
        <f t="shared" si="75"/>
        <v>0</v>
      </c>
      <c r="BP192" s="115"/>
      <c r="BQ192" s="56">
        <f t="shared" si="76"/>
        <v>0</v>
      </c>
      <c r="BR192" s="52">
        <f t="shared" si="77"/>
        <v>0</v>
      </c>
      <c r="BS192" s="52">
        <f t="shared" si="78"/>
        <v>0</v>
      </c>
      <c r="BT192" s="52">
        <f>IF(OR(LOOKUP(V192,Sheet2!A$3:A$25,Sheet2!B$3:B$25)=1,G192=0),0,AW192-AO192*0.2*G192)</f>
        <v>0</v>
      </c>
      <c r="BU192" s="52">
        <f t="shared" si="79"/>
        <v>0</v>
      </c>
      <c r="BV192" s="52">
        <f t="shared" si="80"/>
        <v>0</v>
      </c>
      <c r="BW192" s="32">
        <f t="shared" si="81"/>
        <v>0</v>
      </c>
    </row>
    <row r="193" spans="1:75">
      <c r="A193" s="110"/>
      <c r="D193" s="110">
        <f t="shared" si="91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4"/>
        <v>0</v>
      </c>
      <c r="T193" s="113">
        <f t="shared" si="90"/>
        <v>0</v>
      </c>
      <c r="V193" s="137">
        <f t="shared" si="63"/>
        <v>0</v>
      </c>
      <c r="W193" s="138">
        <f t="shared" si="65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6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7"/>
        <v>0</v>
      </c>
      <c r="AF193" s="138">
        <f t="shared" si="68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9"/>
        <v>0</v>
      </c>
      <c r="AM193" s="138">
        <f t="shared" si="70"/>
        <v>0</v>
      </c>
      <c r="AN193" s="138">
        <f t="shared" si="71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2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3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4"/>
        <v>0</v>
      </c>
      <c r="BO193" s="124">
        <f t="shared" si="75"/>
        <v>0</v>
      </c>
      <c r="BP193" s="115"/>
      <c r="BQ193" s="56">
        <f t="shared" si="76"/>
        <v>0</v>
      </c>
      <c r="BR193" s="52">
        <f t="shared" si="77"/>
        <v>0</v>
      </c>
      <c r="BS193" s="52">
        <f t="shared" si="78"/>
        <v>0</v>
      </c>
      <c r="BT193" s="52">
        <f>IF(OR(LOOKUP(V193,Sheet2!A$3:A$25,Sheet2!B$3:B$25)=1,G193=0),0,AW193-AO193*0.2*G193)</f>
        <v>0</v>
      </c>
      <c r="BU193" s="52">
        <f t="shared" si="79"/>
        <v>0</v>
      </c>
      <c r="BV193" s="52">
        <f t="shared" si="80"/>
        <v>0</v>
      </c>
      <c r="BW193" s="32">
        <f t="shared" si="81"/>
        <v>0</v>
      </c>
    </row>
    <row r="194" spans="1:75">
      <c r="A194" s="110"/>
      <c r="D194" s="110">
        <f t="shared" si="91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4"/>
        <v>0</v>
      </c>
      <c r="T194" s="113">
        <f t="shared" si="90"/>
        <v>0</v>
      </c>
      <c r="V194" s="137">
        <f t="shared" si="63"/>
        <v>0</v>
      </c>
      <c r="W194" s="138">
        <f t="shared" si="65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6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7"/>
        <v>0</v>
      </c>
      <c r="AF194" s="138">
        <f t="shared" si="68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9"/>
        <v>0</v>
      </c>
      <c r="AM194" s="138">
        <f t="shared" si="70"/>
        <v>0</v>
      </c>
      <c r="AN194" s="138">
        <f t="shared" si="71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2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3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4"/>
        <v>0</v>
      </c>
      <c r="BO194" s="124">
        <f t="shared" si="75"/>
        <v>0</v>
      </c>
      <c r="BP194" s="115"/>
      <c r="BQ194" s="56">
        <f t="shared" si="76"/>
        <v>0</v>
      </c>
      <c r="BR194" s="52">
        <f t="shared" si="77"/>
        <v>0</v>
      </c>
      <c r="BS194" s="52">
        <f t="shared" si="78"/>
        <v>0</v>
      </c>
      <c r="BT194" s="52">
        <f>IF(OR(LOOKUP(V194,Sheet2!A$3:A$25,Sheet2!B$3:B$25)=1,G194=0),0,AW194-AO194*0.2*G194)</f>
        <v>0</v>
      </c>
      <c r="BU194" s="52">
        <f t="shared" si="79"/>
        <v>0</v>
      </c>
      <c r="BV194" s="52">
        <f t="shared" si="80"/>
        <v>0</v>
      </c>
      <c r="BW194" s="32">
        <f t="shared" si="81"/>
        <v>0</v>
      </c>
    </row>
    <row r="195" spans="1:75">
      <c r="A195" s="110"/>
      <c r="D195" s="110">
        <f t="shared" si="91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4"/>
        <v>0</v>
      </c>
      <c r="T195" s="113">
        <f t="shared" si="90"/>
        <v>0</v>
      </c>
      <c r="V195" s="137">
        <f t="shared" ref="V195:V258" si="92">IF(G195=0,0,IF(NOT(H195=0),H195,V194))</f>
        <v>0</v>
      </c>
      <c r="W195" s="138">
        <f t="shared" si="65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6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7"/>
        <v>0</v>
      </c>
      <c r="AF195" s="138">
        <f t="shared" si="68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9"/>
        <v>0</v>
      </c>
      <c r="AM195" s="138">
        <f t="shared" si="70"/>
        <v>0</v>
      </c>
      <c r="AN195" s="138">
        <f t="shared" si="71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2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3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4"/>
        <v>0</v>
      </c>
      <c r="BO195" s="124">
        <f t="shared" si="75"/>
        <v>0</v>
      </c>
      <c r="BP195" s="115"/>
      <c r="BQ195" s="56">
        <f t="shared" si="76"/>
        <v>0</v>
      </c>
      <c r="BR195" s="52">
        <f t="shared" si="77"/>
        <v>0</v>
      </c>
      <c r="BS195" s="52">
        <f t="shared" si="78"/>
        <v>0</v>
      </c>
      <c r="BT195" s="52">
        <f>IF(OR(LOOKUP(V195,Sheet2!A$3:A$25,Sheet2!B$3:B$25)=1,G195=0),0,AW195-AO195*0.2*G195)</f>
        <v>0</v>
      </c>
      <c r="BU195" s="52">
        <f t="shared" si="79"/>
        <v>0</v>
      </c>
      <c r="BV195" s="52">
        <f t="shared" si="80"/>
        <v>0</v>
      </c>
      <c r="BW195" s="32">
        <f t="shared" si="81"/>
        <v>0</v>
      </c>
    </row>
    <row r="196" spans="1:75">
      <c r="A196" s="110"/>
      <c r="D196" s="110">
        <f t="shared" si="91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3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90"/>
        <v>0</v>
      </c>
      <c r="V196" s="137">
        <f t="shared" si="92"/>
        <v>0</v>
      </c>
      <c r="W196" s="138">
        <f t="shared" ref="W196:W259" si="94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5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6">X196-Z196</f>
        <v>0</v>
      </c>
      <c r="AF196" s="138">
        <f t="shared" ref="AF196:AF259" si="97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8">IF(G196=0,0,IF(W196=0,X196-Y196+AH196+AI196,W196-Y196+AH196+AI196))</f>
        <v>0</v>
      </c>
      <c r="AM196" s="138">
        <f t="shared" ref="AM196:AM259" si="99">IF(G196=0,0,IF(AA196=0,AB196-AC196+AH196+AI196,AA196-AC196+AH196+AI196))</f>
        <v>0</v>
      </c>
      <c r="AN196" s="138">
        <f t="shared" ref="AN196:AN259" si="100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1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2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3">IF(O196=1,(AQ196+AR196)*(AN196-P196)/AN196,AQ196+AR196)</f>
        <v>0</v>
      </c>
      <c r="BO196" s="124">
        <f t="shared" ref="BO196:BO259" si="104">P196*G196*AO196</f>
        <v>0</v>
      </c>
      <c r="BP196" s="115"/>
      <c r="BQ196" s="56">
        <f t="shared" ref="BQ196:BQ259" si="105">BP196/0.35*(AN196+2+AJ196)</f>
        <v>0</v>
      </c>
      <c r="BR196" s="52">
        <f t="shared" ref="BR196:BR259" si="106">IF(OR(S196="a",S196="E",S196="无"),BN196,0)</f>
        <v>0</v>
      </c>
      <c r="BS196" s="52">
        <f t="shared" ref="BS196:BS259" si="107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8">(MAX(AL196,AM196)+AJ196)*1+AO196*0.5</f>
        <v>0</v>
      </c>
      <c r="BV196" s="52">
        <f t="shared" ref="BV196:BV259" si="109">(MAX(AL196,AM196)+AJ196)*2+AO196*0.5</f>
        <v>0</v>
      </c>
      <c r="BW196" s="32">
        <f t="shared" ref="BW196:BW259" si="110">IF(N196=1,G196,0)</f>
        <v>0</v>
      </c>
    </row>
    <row r="197" spans="1:75">
      <c r="A197" s="110"/>
      <c r="D197" s="110">
        <f t="shared" si="91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3"/>
        <v>0</v>
      </c>
      <c r="T197" s="113">
        <f t="shared" si="90"/>
        <v>0</v>
      </c>
      <c r="V197" s="137">
        <f t="shared" si="92"/>
        <v>0</v>
      </c>
      <c r="W197" s="138">
        <f t="shared" si="94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5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6"/>
        <v>0</v>
      </c>
      <c r="AF197" s="138">
        <f t="shared" si="97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8"/>
        <v>0</v>
      </c>
      <c r="AM197" s="138">
        <f t="shared" si="99"/>
        <v>0</v>
      </c>
      <c r="AN197" s="138">
        <f t="shared" si="100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1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2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3"/>
        <v>0</v>
      </c>
      <c r="BO197" s="124">
        <f t="shared" si="104"/>
        <v>0</v>
      </c>
      <c r="BP197" s="115"/>
      <c r="BQ197" s="56">
        <f t="shared" si="105"/>
        <v>0</v>
      </c>
      <c r="BR197" s="52">
        <f t="shared" si="106"/>
        <v>0</v>
      </c>
      <c r="BS197" s="52">
        <f t="shared" si="107"/>
        <v>0</v>
      </c>
      <c r="BT197" s="52">
        <f>IF(OR(LOOKUP(V197,Sheet2!A$3:A$25,Sheet2!B$3:B$25)=1,G197=0),0,AW197-AO197*0.2*G197)</f>
        <v>0</v>
      </c>
      <c r="BU197" s="52">
        <f t="shared" si="108"/>
        <v>0</v>
      </c>
      <c r="BV197" s="52">
        <f t="shared" si="109"/>
        <v>0</v>
      </c>
      <c r="BW197" s="32">
        <f t="shared" si="110"/>
        <v>0</v>
      </c>
    </row>
    <row r="198" spans="1:75">
      <c r="A198" s="110"/>
      <c r="D198" s="110">
        <f t="shared" si="91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3"/>
        <v>0</v>
      </c>
      <c r="T198" s="113">
        <f t="shared" si="90"/>
        <v>0</v>
      </c>
      <c r="V198" s="137">
        <f t="shared" si="92"/>
        <v>0</v>
      </c>
      <c r="W198" s="138">
        <f t="shared" si="94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5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6"/>
        <v>0</v>
      </c>
      <c r="AF198" s="138">
        <f t="shared" si="97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8"/>
        <v>0</v>
      </c>
      <c r="AM198" s="138">
        <f t="shared" si="99"/>
        <v>0</v>
      </c>
      <c r="AN198" s="138">
        <f t="shared" si="100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1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2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3"/>
        <v>0</v>
      </c>
      <c r="BO198" s="124">
        <f t="shared" si="104"/>
        <v>0</v>
      </c>
      <c r="BP198" s="115"/>
      <c r="BQ198" s="56">
        <f t="shared" si="105"/>
        <v>0</v>
      </c>
      <c r="BR198" s="52">
        <f t="shared" si="106"/>
        <v>0</v>
      </c>
      <c r="BS198" s="52">
        <f t="shared" si="107"/>
        <v>0</v>
      </c>
      <c r="BT198" s="52">
        <f>IF(OR(LOOKUP(V198,Sheet2!A$3:A$25,Sheet2!B$3:B$25)=1,G198=0),0,AW198-AO198*0.2*G198)</f>
        <v>0</v>
      </c>
      <c r="BU198" s="52">
        <f t="shared" si="108"/>
        <v>0</v>
      </c>
      <c r="BV198" s="52">
        <f t="shared" si="109"/>
        <v>0</v>
      </c>
      <c r="BW198" s="32">
        <f t="shared" si="110"/>
        <v>0</v>
      </c>
    </row>
    <row r="199" spans="1:75">
      <c r="A199" s="110"/>
      <c r="D199" s="110">
        <f t="shared" si="91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3"/>
        <v>0</v>
      </c>
      <c r="T199" s="113">
        <f t="shared" si="90"/>
        <v>0</v>
      </c>
      <c r="V199" s="137">
        <f t="shared" si="92"/>
        <v>0</v>
      </c>
      <c r="W199" s="138">
        <f t="shared" si="94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5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6"/>
        <v>0</v>
      </c>
      <c r="AF199" s="138">
        <f t="shared" si="97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8"/>
        <v>0</v>
      </c>
      <c r="AM199" s="138">
        <f t="shared" si="99"/>
        <v>0</v>
      </c>
      <c r="AN199" s="138">
        <f t="shared" si="100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1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2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3"/>
        <v>0</v>
      </c>
      <c r="BO199" s="124">
        <f t="shared" si="104"/>
        <v>0</v>
      </c>
      <c r="BP199" s="115"/>
      <c r="BQ199" s="56">
        <f t="shared" si="105"/>
        <v>0</v>
      </c>
      <c r="BR199" s="52">
        <f t="shared" si="106"/>
        <v>0</v>
      </c>
      <c r="BS199" s="52">
        <f t="shared" si="107"/>
        <v>0</v>
      </c>
      <c r="BT199" s="52">
        <f>IF(OR(LOOKUP(V199,Sheet2!A$3:A$25,Sheet2!B$3:B$25)=1,G199=0),0,AW199-AO199*0.2*G199)</f>
        <v>0</v>
      </c>
      <c r="BU199" s="52">
        <f t="shared" si="108"/>
        <v>0</v>
      </c>
      <c r="BV199" s="52">
        <f t="shared" si="109"/>
        <v>0</v>
      </c>
      <c r="BW199" s="32">
        <f t="shared" si="110"/>
        <v>0</v>
      </c>
    </row>
    <row r="200" spans="1:75">
      <c r="A200" s="110"/>
      <c r="D200" s="110">
        <f t="shared" si="91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3"/>
        <v>0</v>
      </c>
      <c r="T200" s="113">
        <f t="shared" si="90"/>
        <v>0</v>
      </c>
      <c r="V200" s="137">
        <f t="shared" si="92"/>
        <v>0</v>
      </c>
      <c r="W200" s="138">
        <f t="shared" si="94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5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6"/>
        <v>0</v>
      </c>
      <c r="AF200" s="138">
        <f t="shared" si="97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8"/>
        <v>0</v>
      </c>
      <c r="AM200" s="138">
        <f t="shared" si="99"/>
        <v>0</v>
      </c>
      <c r="AN200" s="138">
        <f t="shared" si="100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1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2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3"/>
        <v>0</v>
      </c>
      <c r="BO200" s="124">
        <f t="shared" si="104"/>
        <v>0</v>
      </c>
      <c r="BP200" s="115"/>
      <c r="BQ200" s="56">
        <f t="shared" si="105"/>
        <v>0</v>
      </c>
      <c r="BR200" s="52">
        <f t="shared" si="106"/>
        <v>0</v>
      </c>
      <c r="BS200" s="52">
        <f t="shared" si="107"/>
        <v>0</v>
      </c>
      <c r="BT200" s="52">
        <f>IF(OR(LOOKUP(V200,Sheet2!A$3:A$25,Sheet2!B$3:B$25)=1,G200=0),0,AW200-AO200*0.2*G200)</f>
        <v>0</v>
      </c>
      <c r="BU200" s="52">
        <f t="shared" si="108"/>
        <v>0</v>
      </c>
      <c r="BV200" s="52">
        <f t="shared" si="109"/>
        <v>0</v>
      </c>
      <c r="BW200" s="32">
        <f t="shared" si="110"/>
        <v>0</v>
      </c>
    </row>
    <row r="201" spans="1:75">
      <c r="A201" s="110"/>
      <c r="D201" s="110">
        <f t="shared" si="91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3"/>
        <v>0</v>
      </c>
      <c r="T201" s="113">
        <f t="shared" si="90"/>
        <v>0</v>
      </c>
      <c r="V201" s="137">
        <f t="shared" si="92"/>
        <v>0</v>
      </c>
      <c r="W201" s="138">
        <f t="shared" si="94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5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6"/>
        <v>0</v>
      </c>
      <c r="AF201" s="138">
        <f t="shared" si="97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8"/>
        <v>0</v>
      </c>
      <c r="AM201" s="138">
        <f t="shared" si="99"/>
        <v>0</v>
      </c>
      <c r="AN201" s="138">
        <f t="shared" si="100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1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2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3"/>
        <v>0</v>
      </c>
      <c r="BO201" s="124">
        <f t="shared" si="104"/>
        <v>0</v>
      </c>
      <c r="BP201" s="115"/>
      <c r="BQ201" s="56">
        <f t="shared" si="105"/>
        <v>0</v>
      </c>
      <c r="BR201" s="52">
        <f t="shared" si="106"/>
        <v>0</v>
      </c>
      <c r="BS201" s="52">
        <f t="shared" si="107"/>
        <v>0</v>
      </c>
      <c r="BT201" s="52">
        <f>IF(OR(LOOKUP(V201,Sheet2!A$3:A$25,Sheet2!B$3:B$25)=1,G201=0),0,AW201-AO201*0.2*G201)</f>
        <v>0</v>
      </c>
      <c r="BU201" s="52">
        <f t="shared" si="108"/>
        <v>0</v>
      </c>
      <c r="BV201" s="52">
        <f t="shared" si="109"/>
        <v>0</v>
      </c>
      <c r="BW201" s="32">
        <f t="shared" si="110"/>
        <v>0</v>
      </c>
    </row>
    <row r="202" spans="1:75">
      <c r="A202" s="110"/>
      <c r="D202" s="110">
        <f t="shared" si="91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3"/>
        <v>0</v>
      </c>
      <c r="T202" s="113">
        <f t="shared" si="90"/>
        <v>0</v>
      </c>
      <c r="V202" s="137">
        <f t="shared" si="92"/>
        <v>0</v>
      </c>
      <c r="W202" s="138">
        <f t="shared" si="94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5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6"/>
        <v>0</v>
      </c>
      <c r="AF202" s="138">
        <f t="shared" si="97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8"/>
        <v>0</v>
      </c>
      <c r="AM202" s="138">
        <f t="shared" si="99"/>
        <v>0</v>
      </c>
      <c r="AN202" s="138">
        <f t="shared" si="100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1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2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3"/>
        <v>0</v>
      </c>
      <c r="BO202" s="124">
        <f t="shared" si="104"/>
        <v>0</v>
      </c>
      <c r="BP202" s="115"/>
      <c r="BQ202" s="56">
        <f t="shared" si="105"/>
        <v>0</v>
      </c>
      <c r="BR202" s="52">
        <f t="shared" si="106"/>
        <v>0</v>
      </c>
      <c r="BS202" s="52">
        <f t="shared" si="107"/>
        <v>0</v>
      </c>
      <c r="BT202" s="52">
        <f>IF(OR(LOOKUP(V202,Sheet2!A$3:A$25,Sheet2!B$3:B$25)=1,G202=0),0,AW202-AO202*0.2*G202)</f>
        <v>0</v>
      </c>
      <c r="BU202" s="52">
        <f t="shared" si="108"/>
        <v>0</v>
      </c>
      <c r="BV202" s="52">
        <f t="shared" si="109"/>
        <v>0</v>
      </c>
      <c r="BW202" s="32">
        <f t="shared" si="110"/>
        <v>0</v>
      </c>
    </row>
    <row r="203" spans="1:75">
      <c r="A203" s="110"/>
      <c r="D203" s="110">
        <f t="shared" si="91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3"/>
        <v>0</v>
      </c>
      <c r="T203" s="113">
        <f t="shared" si="90"/>
        <v>0</v>
      </c>
      <c r="V203" s="137">
        <f t="shared" si="92"/>
        <v>0</v>
      </c>
      <c r="W203" s="138">
        <f t="shared" si="94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5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6"/>
        <v>0</v>
      </c>
      <c r="AF203" s="138">
        <f t="shared" si="97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8"/>
        <v>0</v>
      </c>
      <c r="AM203" s="138">
        <f t="shared" si="99"/>
        <v>0</v>
      </c>
      <c r="AN203" s="138">
        <f t="shared" si="100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1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2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3"/>
        <v>0</v>
      </c>
      <c r="BO203" s="124">
        <f t="shared" si="104"/>
        <v>0</v>
      </c>
      <c r="BP203" s="115"/>
      <c r="BQ203" s="56">
        <f t="shared" si="105"/>
        <v>0</v>
      </c>
      <c r="BR203" s="52">
        <f t="shared" si="106"/>
        <v>0</v>
      </c>
      <c r="BS203" s="52">
        <f t="shared" si="107"/>
        <v>0</v>
      </c>
      <c r="BT203" s="52">
        <f>IF(OR(LOOKUP(V203,Sheet2!A$3:A$25,Sheet2!B$3:B$25)=1,G203=0),0,AW203-AO203*0.2*G203)</f>
        <v>0</v>
      </c>
      <c r="BU203" s="52">
        <f t="shared" si="108"/>
        <v>0</v>
      </c>
      <c r="BV203" s="52">
        <f t="shared" si="109"/>
        <v>0</v>
      </c>
      <c r="BW203" s="32">
        <f t="shared" si="110"/>
        <v>0</v>
      </c>
    </row>
    <row r="204" spans="1:75">
      <c r="A204" s="110"/>
      <c r="D204" s="110">
        <f t="shared" si="91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3"/>
        <v>0</v>
      </c>
      <c r="T204" s="113">
        <f t="shared" si="90"/>
        <v>0</v>
      </c>
      <c r="V204" s="137">
        <f t="shared" si="92"/>
        <v>0</v>
      </c>
      <c r="W204" s="138">
        <f t="shared" si="94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5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6"/>
        <v>0</v>
      </c>
      <c r="AF204" s="138">
        <f t="shared" si="97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8"/>
        <v>0</v>
      </c>
      <c r="AM204" s="138">
        <f t="shared" si="99"/>
        <v>0</v>
      </c>
      <c r="AN204" s="138">
        <f t="shared" si="100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1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2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3"/>
        <v>0</v>
      </c>
      <c r="BO204" s="124">
        <f t="shared" si="104"/>
        <v>0</v>
      </c>
      <c r="BP204" s="115"/>
      <c r="BQ204" s="56">
        <f t="shared" si="105"/>
        <v>0</v>
      </c>
      <c r="BR204" s="52">
        <f t="shared" si="106"/>
        <v>0</v>
      </c>
      <c r="BS204" s="52">
        <f t="shared" si="107"/>
        <v>0</v>
      </c>
      <c r="BT204" s="52">
        <f>IF(OR(LOOKUP(V204,Sheet2!A$3:A$25,Sheet2!B$3:B$25)=1,G204=0),0,AW204-AO204*0.2*G204)</f>
        <v>0</v>
      </c>
      <c r="BU204" s="52">
        <f t="shared" si="108"/>
        <v>0</v>
      </c>
      <c r="BV204" s="52">
        <f t="shared" si="109"/>
        <v>0</v>
      </c>
      <c r="BW204" s="32">
        <f t="shared" si="110"/>
        <v>0</v>
      </c>
    </row>
    <row r="205" spans="1:75">
      <c r="A205" s="110"/>
      <c r="D205" s="110">
        <f t="shared" si="91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3"/>
        <v>0</v>
      </c>
      <c r="T205" s="113">
        <f t="shared" si="90"/>
        <v>0</v>
      </c>
      <c r="V205" s="137">
        <f t="shared" si="92"/>
        <v>0</v>
      </c>
      <c r="W205" s="138">
        <f t="shared" si="94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5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6"/>
        <v>0</v>
      </c>
      <c r="AF205" s="138">
        <f t="shared" si="97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8"/>
        <v>0</v>
      </c>
      <c r="AM205" s="138">
        <f t="shared" si="99"/>
        <v>0</v>
      </c>
      <c r="AN205" s="138">
        <f t="shared" si="100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1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2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3"/>
        <v>0</v>
      </c>
      <c r="BO205" s="124">
        <f t="shared" si="104"/>
        <v>0</v>
      </c>
      <c r="BP205" s="115"/>
      <c r="BQ205" s="56">
        <f t="shared" si="105"/>
        <v>0</v>
      </c>
      <c r="BR205" s="52">
        <f t="shared" si="106"/>
        <v>0</v>
      </c>
      <c r="BS205" s="52">
        <f t="shared" si="107"/>
        <v>0</v>
      </c>
      <c r="BT205" s="52">
        <f>IF(OR(LOOKUP(V205,Sheet2!A$3:A$25,Sheet2!B$3:B$25)=1,G205=0),0,AW205-AO205*0.2*G205)</f>
        <v>0</v>
      </c>
      <c r="BU205" s="52">
        <f t="shared" si="108"/>
        <v>0</v>
      </c>
      <c r="BV205" s="52">
        <f t="shared" si="109"/>
        <v>0</v>
      </c>
      <c r="BW205" s="32">
        <f t="shared" si="110"/>
        <v>0</v>
      </c>
    </row>
    <row r="206" spans="1:75">
      <c r="A206" s="110"/>
      <c r="D206" s="110">
        <f t="shared" si="91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3"/>
        <v>0</v>
      </c>
      <c r="T206" s="113">
        <f t="shared" si="90"/>
        <v>0</v>
      </c>
      <c r="V206" s="137">
        <f t="shared" si="92"/>
        <v>0</v>
      </c>
      <c r="W206" s="138">
        <f t="shared" si="94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5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6"/>
        <v>0</v>
      </c>
      <c r="AF206" s="138">
        <f t="shared" si="97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8"/>
        <v>0</v>
      </c>
      <c r="AM206" s="138">
        <f t="shared" si="99"/>
        <v>0</v>
      </c>
      <c r="AN206" s="138">
        <f t="shared" si="100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1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2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3"/>
        <v>0</v>
      </c>
      <c r="BO206" s="124">
        <f t="shared" si="104"/>
        <v>0</v>
      </c>
      <c r="BP206" s="115"/>
      <c r="BQ206" s="56">
        <f t="shared" si="105"/>
        <v>0</v>
      </c>
      <c r="BR206" s="52">
        <f t="shared" si="106"/>
        <v>0</v>
      </c>
      <c r="BS206" s="52">
        <f t="shared" si="107"/>
        <v>0</v>
      </c>
      <c r="BT206" s="52">
        <f>IF(OR(LOOKUP(V206,Sheet2!A$3:A$25,Sheet2!B$3:B$25)=1,G206=0),0,AW206-AO206*0.2*G206)</f>
        <v>0</v>
      </c>
      <c r="BU206" s="52">
        <f t="shared" si="108"/>
        <v>0</v>
      </c>
      <c r="BV206" s="52">
        <f t="shared" si="109"/>
        <v>0</v>
      </c>
      <c r="BW206" s="32">
        <f t="shared" si="110"/>
        <v>0</v>
      </c>
    </row>
    <row r="207" spans="1:75">
      <c r="A207" s="110"/>
      <c r="D207" s="110">
        <f t="shared" si="91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3"/>
        <v>0</v>
      </c>
      <c r="T207" s="113">
        <f t="shared" si="90"/>
        <v>0</v>
      </c>
      <c r="V207" s="137">
        <f t="shared" si="92"/>
        <v>0</v>
      </c>
      <c r="W207" s="138">
        <f t="shared" si="94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5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6"/>
        <v>0</v>
      </c>
      <c r="AF207" s="138">
        <f t="shared" si="97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8"/>
        <v>0</v>
      </c>
      <c r="AM207" s="138">
        <f t="shared" si="99"/>
        <v>0</v>
      </c>
      <c r="AN207" s="138">
        <f t="shared" si="100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1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2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3"/>
        <v>0</v>
      </c>
      <c r="BO207" s="124">
        <f t="shared" si="104"/>
        <v>0</v>
      </c>
      <c r="BP207" s="115"/>
      <c r="BQ207" s="56">
        <f t="shared" si="105"/>
        <v>0</v>
      </c>
      <c r="BR207" s="52">
        <f t="shared" si="106"/>
        <v>0</v>
      </c>
      <c r="BS207" s="52">
        <f t="shared" si="107"/>
        <v>0</v>
      </c>
      <c r="BT207" s="52">
        <f>IF(OR(LOOKUP(V207,Sheet2!A$3:A$25,Sheet2!B$3:B$25)=1,G207=0),0,AW207-AO207*0.2*G207)</f>
        <v>0</v>
      </c>
      <c r="BU207" s="52">
        <f t="shared" si="108"/>
        <v>0</v>
      </c>
      <c r="BV207" s="52">
        <f t="shared" si="109"/>
        <v>0</v>
      </c>
      <c r="BW207" s="32">
        <f t="shared" si="110"/>
        <v>0</v>
      </c>
    </row>
    <row r="208" spans="1:75">
      <c r="A208" s="110"/>
      <c r="D208" s="110">
        <f t="shared" si="91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3"/>
        <v>0</v>
      </c>
      <c r="T208" s="113">
        <f t="shared" si="90"/>
        <v>0</v>
      </c>
      <c r="V208" s="137">
        <f t="shared" si="92"/>
        <v>0</v>
      </c>
      <c r="W208" s="138">
        <f t="shared" si="94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5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6"/>
        <v>0</v>
      </c>
      <c r="AF208" s="138">
        <f t="shared" si="97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8"/>
        <v>0</v>
      </c>
      <c r="AM208" s="138">
        <f t="shared" si="99"/>
        <v>0</v>
      </c>
      <c r="AN208" s="138">
        <f t="shared" si="100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1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2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3"/>
        <v>0</v>
      </c>
      <c r="BO208" s="124">
        <f t="shared" si="104"/>
        <v>0</v>
      </c>
      <c r="BP208" s="115"/>
      <c r="BQ208" s="56">
        <f t="shared" si="105"/>
        <v>0</v>
      </c>
      <c r="BR208" s="52">
        <f t="shared" si="106"/>
        <v>0</v>
      </c>
      <c r="BS208" s="52">
        <f t="shared" si="107"/>
        <v>0</v>
      </c>
      <c r="BT208" s="52">
        <f>IF(OR(LOOKUP(V208,Sheet2!A$3:A$25,Sheet2!B$3:B$25)=1,G208=0),0,AW208-AO208*0.2*G208)</f>
        <v>0</v>
      </c>
      <c r="BU208" s="52">
        <f t="shared" si="108"/>
        <v>0</v>
      </c>
      <c r="BV208" s="52">
        <f t="shared" si="109"/>
        <v>0</v>
      </c>
      <c r="BW208" s="32">
        <f t="shared" si="110"/>
        <v>0</v>
      </c>
    </row>
    <row r="209" spans="1:75">
      <c r="A209" s="110"/>
      <c r="D209" s="110">
        <f t="shared" si="91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3"/>
        <v>0</v>
      </c>
      <c r="T209" s="113">
        <f t="shared" si="90"/>
        <v>0</v>
      </c>
      <c r="V209" s="137">
        <f t="shared" si="92"/>
        <v>0</v>
      </c>
      <c r="W209" s="138">
        <f t="shared" si="94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5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6"/>
        <v>0</v>
      </c>
      <c r="AF209" s="138">
        <f t="shared" si="97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8"/>
        <v>0</v>
      </c>
      <c r="AM209" s="138">
        <f t="shared" si="99"/>
        <v>0</v>
      </c>
      <c r="AN209" s="138">
        <f t="shared" si="100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1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2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3"/>
        <v>0</v>
      </c>
      <c r="BO209" s="124">
        <f t="shared" si="104"/>
        <v>0</v>
      </c>
      <c r="BP209" s="115"/>
      <c r="BQ209" s="56">
        <f t="shared" si="105"/>
        <v>0</v>
      </c>
      <c r="BR209" s="52">
        <f t="shared" si="106"/>
        <v>0</v>
      </c>
      <c r="BS209" s="52">
        <f t="shared" si="107"/>
        <v>0</v>
      </c>
      <c r="BT209" s="52">
        <f>IF(OR(LOOKUP(V209,Sheet2!A$3:A$25,Sheet2!B$3:B$25)=1,G209=0),0,AW209-AO209*0.2*G209)</f>
        <v>0</v>
      </c>
      <c r="BU209" s="52">
        <f t="shared" si="108"/>
        <v>0</v>
      </c>
      <c r="BV209" s="52">
        <f t="shared" si="109"/>
        <v>0</v>
      </c>
      <c r="BW209" s="32">
        <f t="shared" si="110"/>
        <v>0</v>
      </c>
    </row>
    <row r="210" spans="1:75">
      <c r="A210" s="110"/>
      <c r="D210" s="110">
        <f t="shared" si="91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3"/>
        <v>0</v>
      </c>
      <c r="T210" s="113">
        <f t="shared" si="90"/>
        <v>0</v>
      </c>
      <c r="V210" s="137">
        <f t="shared" si="92"/>
        <v>0</v>
      </c>
      <c r="W210" s="138">
        <f t="shared" si="94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5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6"/>
        <v>0</v>
      </c>
      <c r="AF210" s="138">
        <f t="shared" si="97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8"/>
        <v>0</v>
      </c>
      <c r="AM210" s="138">
        <f t="shared" si="99"/>
        <v>0</v>
      </c>
      <c r="AN210" s="138">
        <f t="shared" si="100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1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2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3"/>
        <v>0</v>
      </c>
      <c r="BO210" s="124">
        <f t="shared" si="104"/>
        <v>0</v>
      </c>
      <c r="BP210" s="115"/>
      <c r="BQ210" s="56">
        <f t="shared" si="105"/>
        <v>0</v>
      </c>
      <c r="BR210" s="52">
        <f t="shared" si="106"/>
        <v>0</v>
      </c>
      <c r="BS210" s="52">
        <f t="shared" si="107"/>
        <v>0</v>
      </c>
      <c r="BT210" s="52">
        <f>IF(OR(LOOKUP(V210,Sheet2!A$3:A$25,Sheet2!B$3:B$25)=1,G210=0),0,AW210-AO210*0.2*G210)</f>
        <v>0</v>
      </c>
      <c r="BU210" s="52">
        <f t="shared" si="108"/>
        <v>0</v>
      </c>
      <c r="BV210" s="52">
        <f t="shared" si="109"/>
        <v>0</v>
      </c>
      <c r="BW210" s="32">
        <f t="shared" si="110"/>
        <v>0</v>
      </c>
    </row>
    <row r="211" spans="1:75">
      <c r="A211" s="110"/>
      <c r="D211" s="110">
        <f t="shared" si="91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3"/>
        <v>0</v>
      </c>
      <c r="T211" s="113">
        <f t="shared" si="90"/>
        <v>0</v>
      </c>
      <c r="V211" s="137">
        <f t="shared" si="92"/>
        <v>0</v>
      </c>
      <c r="W211" s="138">
        <f t="shared" si="94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5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6"/>
        <v>0</v>
      </c>
      <c r="AF211" s="138">
        <f t="shared" si="97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8"/>
        <v>0</v>
      </c>
      <c r="AM211" s="138">
        <f t="shared" si="99"/>
        <v>0</v>
      </c>
      <c r="AN211" s="138">
        <f t="shared" si="100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1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2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3"/>
        <v>0</v>
      </c>
      <c r="BO211" s="124">
        <f t="shared" si="104"/>
        <v>0</v>
      </c>
      <c r="BP211" s="115"/>
      <c r="BQ211" s="56">
        <f t="shared" si="105"/>
        <v>0</v>
      </c>
      <c r="BR211" s="52">
        <f t="shared" si="106"/>
        <v>0</v>
      </c>
      <c r="BS211" s="52">
        <f t="shared" si="107"/>
        <v>0</v>
      </c>
      <c r="BT211" s="52">
        <f>IF(OR(LOOKUP(V211,Sheet2!A$3:A$25,Sheet2!B$3:B$25)=1,G211=0),0,AW211-AO211*0.2*G211)</f>
        <v>0</v>
      </c>
      <c r="BU211" s="52">
        <f t="shared" si="108"/>
        <v>0</v>
      </c>
      <c r="BV211" s="52">
        <f t="shared" si="109"/>
        <v>0</v>
      </c>
      <c r="BW211" s="32">
        <f t="shared" si="110"/>
        <v>0</v>
      </c>
    </row>
    <row r="212" spans="1:75">
      <c r="A212" s="110"/>
      <c r="D212" s="110">
        <f t="shared" si="91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3"/>
        <v>0</v>
      </c>
      <c r="T212" s="113">
        <f t="shared" ref="T212:T275" si="118">IF(G212=0,0,IF(OR(AE212&lt;0.5,AF212&lt;0.5),"Y",0))</f>
        <v>0</v>
      </c>
      <c r="V212" s="137">
        <f t="shared" si="92"/>
        <v>0</v>
      </c>
      <c r="W212" s="138">
        <f t="shared" si="94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5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6"/>
        <v>0</v>
      </c>
      <c r="AF212" s="138">
        <f t="shared" si="97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8"/>
        <v>0</v>
      </c>
      <c r="AM212" s="138">
        <f t="shared" si="99"/>
        <v>0</v>
      </c>
      <c r="AN212" s="138">
        <f t="shared" si="100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1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2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3"/>
        <v>0</v>
      </c>
      <c r="BO212" s="124">
        <f t="shared" si="104"/>
        <v>0</v>
      </c>
      <c r="BP212" s="115"/>
      <c r="BQ212" s="56">
        <f t="shared" si="105"/>
        <v>0</v>
      </c>
      <c r="BR212" s="52">
        <f t="shared" si="106"/>
        <v>0</v>
      </c>
      <c r="BS212" s="52">
        <f t="shared" si="107"/>
        <v>0</v>
      </c>
      <c r="BT212" s="52">
        <f>IF(OR(LOOKUP(V212,Sheet2!A$3:A$25,Sheet2!B$3:B$25)=1,G212=0),0,AW212-AO212*0.2*G212)</f>
        <v>0</v>
      </c>
      <c r="BU212" s="52">
        <f t="shared" si="108"/>
        <v>0</v>
      </c>
      <c r="BV212" s="52">
        <f t="shared" si="109"/>
        <v>0</v>
      </c>
      <c r="BW212" s="32">
        <f t="shared" si="110"/>
        <v>0</v>
      </c>
    </row>
    <row r="213" spans="1:75">
      <c r="A213" s="110"/>
      <c r="D213" s="110">
        <f t="shared" si="91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3"/>
        <v>0</v>
      </c>
      <c r="T213" s="113">
        <f t="shared" si="118"/>
        <v>0</v>
      </c>
      <c r="V213" s="137">
        <f t="shared" si="92"/>
        <v>0</v>
      </c>
      <c r="W213" s="138">
        <f t="shared" si="94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5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6"/>
        <v>0</v>
      </c>
      <c r="AF213" s="138">
        <f t="shared" si="97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8"/>
        <v>0</v>
      </c>
      <c r="AM213" s="138">
        <f t="shared" si="99"/>
        <v>0</v>
      </c>
      <c r="AN213" s="138">
        <f t="shared" si="100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1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2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3"/>
        <v>0</v>
      </c>
      <c r="BO213" s="124">
        <f t="shared" si="104"/>
        <v>0</v>
      </c>
      <c r="BP213" s="115"/>
      <c r="BQ213" s="56">
        <f t="shared" si="105"/>
        <v>0</v>
      </c>
      <c r="BR213" s="52">
        <f t="shared" si="106"/>
        <v>0</v>
      </c>
      <c r="BS213" s="52">
        <f t="shared" si="107"/>
        <v>0</v>
      </c>
      <c r="BT213" s="52">
        <f>IF(OR(LOOKUP(V213,Sheet2!A$3:A$25,Sheet2!B$3:B$25)=1,G213=0),0,AW213-AO213*0.2*G213)</f>
        <v>0</v>
      </c>
      <c r="BU213" s="52">
        <f t="shared" si="108"/>
        <v>0</v>
      </c>
      <c r="BV213" s="52">
        <f t="shared" si="109"/>
        <v>0</v>
      </c>
      <c r="BW213" s="32">
        <f t="shared" si="110"/>
        <v>0</v>
      </c>
    </row>
    <row r="214" spans="1:75">
      <c r="A214" s="110"/>
      <c r="D214" s="110">
        <f t="shared" si="91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3"/>
        <v>0</v>
      </c>
      <c r="T214" s="113">
        <f t="shared" si="118"/>
        <v>0</v>
      </c>
      <c r="V214" s="137">
        <f t="shared" si="92"/>
        <v>0</v>
      </c>
      <c r="W214" s="138">
        <f t="shared" si="94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5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6"/>
        <v>0</v>
      </c>
      <c r="AF214" s="138">
        <f t="shared" si="97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8"/>
        <v>0</v>
      </c>
      <c r="AM214" s="138">
        <f t="shared" si="99"/>
        <v>0</v>
      </c>
      <c r="AN214" s="138">
        <f t="shared" si="100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1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2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3"/>
        <v>0</v>
      </c>
      <c r="BO214" s="124">
        <f t="shared" si="104"/>
        <v>0</v>
      </c>
      <c r="BP214" s="115"/>
      <c r="BQ214" s="56">
        <f t="shared" si="105"/>
        <v>0</v>
      </c>
      <c r="BR214" s="52">
        <f t="shared" si="106"/>
        <v>0</v>
      </c>
      <c r="BS214" s="52">
        <f t="shared" si="107"/>
        <v>0</v>
      </c>
      <c r="BT214" s="52">
        <f>IF(OR(LOOKUP(V214,Sheet2!A$3:A$25,Sheet2!B$3:B$25)=1,G214=0),0,AW214-AO214*0.2*G214)</f>
        <v>0</v>
      </c>
      <c r="BU214" s="52">
        <f t="shared" si="108"/>
        <v>0</v>
      </c>
      <c r="BV214" s="52">
        <f t="shared" si="109"/>
        <v>0</v>
      </c>
      <c r="BW214" s="32">
        <f t="shared" si="110"/>
        <v>0</v>
      </c>
    </row>
    <row r="215" spans="1:75">
      <c r="A215" s="110"/>
      <c r="D215" s="110">
        <f t="shared" si="91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3"/>
        <v>0</v>
      </c>
      <c r="T215" s="113">
        <f t="shared" si="118"/>
        <v>0</v>
      </c>
      <c r="V215" s="137">
        <f t="shared" si="92"/>
        <v>0</v>
      </c>
      <c r="W215" s="138">
        <f t="shared" si="94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5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6"/>
        <v>0</v>
      </c>
      <c r="AF215" s="138">
        <f t="shared" si="97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8"/>
        <v>0</v>
      </c>
      <c r="AM215" s="138">
        <f t="shared" si="99"/>
        <v>0</v>
      </c>
      <c r="AN215" s="138">
        <f t="shared" si="100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1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2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3"/>
        <v>0</v>
      </c>
      <c r="BO215" s="124">
        <f t="shared" si="104"/>
        <v>0</v>
      </c>
      <c r="BP215" s="115"/>
      <c r="BQ215" s="56">
        <f t="shared" si="105"/>
        <v>0</v>
      </c>
      <c r="BR215" s="52">
        <f t="shared" si="106"/>
        <v>0</v>
      </c>
      <c r="BS215" s="52">
        <f t="shared" si="107"/>
        <v>0</v>
      </c>
      <c r="BT215" s="52">
        <f>IF(OR(LOOKUP(V215,Sheet2!A$3:A$25,Sheet2!B$3:B$25)=1,G215=0),0,AW215-AO215*0.2*G215)</f>
        <v>0</v>
      </c>
      <c r="BU215" s="52">
        <f t="shared" si="108"/>
        <v>0</v>
      </c>
      <c r="BV215" s="52">
        <f t="shared" si="109"/>
        <v>0</v>
      </c>
      <c r="BW215" s="32">
        <f t="shared" si="110"/>
        <v>0</v>
      </c>
    </row>
    <row r="216" spans="1:75">
      <c r="A216" s="110"/>
      <c r="D216" s="110">
        <f t="shared" si="91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3"/>
        <v>0</v>
      </c>
      <c r="T216" s="113">
        <f t="shared" si="118"/>
        <v>0</v>
      </c>
      <c r="V216" s="137">
        <f t="shared" si="92"/>
        <v>0</v>
      </c>
      <c r="W216" s="138">
        <f t="shared" si="94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5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6"/>
        <v>0</v>
      </c>
      <c r="AF216" s="138">
        <f t="shared" si="97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8"/>
        <v>0</v>
      </c>
      <c r="AM216" s="138">
        <f t="shared" si="99"/>
        <v>0</v>
      </c>
      <c r="AN216" s="138">
        <f t="shared" si="100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1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2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3"/>
        <v>0</v>
      </c>
      <c r="BO216" s="124">
        <f t="shared" si="104"/>
        <v>0</v>
      </c>
      <c r="BP216" s="115"/>
      <c r="BQ216" s="56">
        <f t="shared" si="105"/>
        <v>0</v>
      </c>
      <c r="BR216" s="52">
        <f t="shared" si="106"/>
        <v>0</v>
      </c>
      <c r="BS216" s="52">
        <f t="shared" si="107"/>
        <v>0</v>
      </c>
      <c r="BT216" s="52">
        <f>IF(OR(LOOKUP(V216,Sheet2!A$3:A$25,Sheet2!B$3:B$25)=1,G216=0),0,AW216-AO216*0.2*G216)</f>
        <v>0</v>
      </c>
      <c r="BU216" s="52">
        <f t="shared" si="108"/>
        <v>0</v>
      </c>
      <c r="BV216" s="52">
        <f t="shared" si="109"/>
        <v>0</v>
      </c>
      <c r="BW216" s="32">
        <f t="shared" si="110"/>
        <v>0</v>
      </c>
    </row>
    <row r="217" spans="1:75">
      <c r="A217" s="110"/>
      <c r="D217" s="110">
        <f t="shared" si="91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3"/>
        <v>0</v>
      </c>
      <c r="T217" s="113">
        <f t="shared" si="118"/>
        <v>0</v>
      </c>
      <c r="V217" s="137">
        <f t="shared" si="92"/>
        <v>0</v>
      </c>
      <c r="W217" s="138">
        <f t="shared" si="94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5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6"/>
        <v>0</v>
      </c>
      <c r="AF217" s="138">
        <f t="shared" si="97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8"/>
        <v>0</v>
      </c>
      <c r="AM217" s="138">
        <f t="shared" si="99"/>
        <v>0</v>
      </c>
      <c r="AN217" s="138">
        <f t="shared" si="100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1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2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3"/>
        <v>0</v>
      </c>
      <c r="BO217" s="124">
        <f t="shared" si="104"/>
        <v>0</v>
      </c>
      <c r="BP217" s="115"/>
      <c r="BQ217" s="56">
        <f t="shared" si="105"/>
        <v>0</v>
      </c>
      <c r="BR217" s="52">
        <f t="shared" si="106"/>
        <v>0</v>
      </c>
      <c r="BS217" s="52">
        <f t="shared" si="107"/>
        <v>0</v>
      </c>
      <c r="BT217" s="52">
        <f>IF(OR(LOOKUP(V217,Sheet2!A$3:A$25,Sheet2!B$3:B$25)=1,G217=0),0,AW217-AO217*0.2*G217)</f>
        <v>0</v>
      </c>
      <c r="BU217" s="52">
        <f t="shared" si="108"/>
        <v>0</v>
      </c>
      <c r="BV217" s="52">
        <f t="shared" si="109"/>
        <v>0</v>
      </c>
      <c r="BW217" s="32">
        <f t="shared" si="110"/>
        <v>0</v>
      </c>
    </row>
    <row r="218" spans="1:75">
      <c r="A218" s="110"/>
      <c r="D218" s="110">
        <f t="shared" si="91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3"/>
        <v>0</v>
      </c>
      <c r="T218" s="113">
        <f t="shared" si="118"/>
        <v>0</v>
      </c>
      <c r="V218" s="137">
        <f t="shared" si="92"/>
        <v>0</v>
      </c>
      <c r="W218" s="138">
        <f t="shared" si="94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5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6"/>
        <v>0</v>
      </c>
      <c r="AF218" s="138">
        <f t="shared" si="97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8"/>
        <v>0</v>
      </c>
      <c r="AM218" s="138">
        <f t="shared" si="99"/>
        <v>0</v>
      </c>
      <c r="AN218" s="138">
        <f t="shared" si="100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1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2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3"/>
        <v>0</v>
      </c>
      <c r="BO218" s="124">
        <f t="shared" si="104"/>
        <v>0</v>
      </c>
      <c r="BP218" s="115"/>
      <c r="BQ218" s="56">
        <f t="shared" si="105"/>
        <v>0</v>
      </c>
      <c r="BR218" s="52">
        <f t="shared" si="106"/>
        <v>0</v>
      </c>
      <c r="BS218" s="52">
        <f t="shared" si="107"/>
        <v>0</v>
      </c>
      <c r="BT218" s="52">
        <f>IF(OR(LOOKUP(V218,Sheet2!A$3:A$25,Sheet2!B$3:B$25)=1,G218=0),0,AW218-AO218*0.2*G218)</f>
        <v>0</v>
      </c>
      <c r="BU218" s="52">
        <f t="shared" si="108"/>
        <v>0</v>
      </c>
      <c r="BV218" s="52">
        <f t="shared" si="109"/>
        <v>0</v>
      </c>
      <c r="BW218" s="32">
        <f t="shared" si="110"/>
        <v>0</v>
      </c>
    </row>
    <row r="219" spans="1:75">
      <c r="A219" s="110"/>
      <c r="D219" s="110">
        <f t="shared" si="91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3"/>
        <v>0</v>
      </c>
      <c r="T219" s="113">
        <f t="shared" si="118"/>
        <v>0</v>
      </c>
      <c r="V219" s="137">
        <f t="shared" si="92"/>
        <v>0</v>
      </c>
      <c r="W219" s="138">
        <f t="shared" si="94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5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6"/>
        <v>0</v>
      </c>
      <c r="AF219" s="138">
        <f t="shared" si="97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8"/>
        <v>0</v>
      </c>
      <c r="AM219" s="138">
        <f t="shared" si="99"/>
        <v>0</v>
      </c>
      <c r="AN219" s="138">
        <f t="shared" si="100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1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2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3"/>
        <v>0</v>
      </c>
      <c r="BO219" s="124">
        <f t="shared" si="104"/>
        <v>0</v>
      </c>
      <c r="BP219" s="115"/>
      <c r="BQ219" s="56">
        <f t="shared" si="105"/>
        <v>0</v>
      </c>
      <c r="BR219" s="52">
        <f t="shared" si="106"/>
        <v>0</v>
      </c>
      <c r="BS219" s="52">
        <f t="shared" si="107"/>
        <v>0</v>
      </c>
      <c r="BT219" s="52">
        <f>IF(OR(LOOKUP(V219,Sheet2!A$3:A$25,Sheet2!B$3:B$25)=1,G219=0),0,AW219-AO219*0.2*G219)</f>
        <v>0</v>
      </c>
      <c r="BU219" s="52">
        <f t="shared" si="108"/>
        <v>0</v>
      </c>
      <c r="BV219" s="52">
        <f t="shared" si="109"/>
        <v>0</v>
      </c>
      <c r="BW219" s="32">
        <f t="shared" si="110"/>
        <v>0</v>
      </c>
    </row>
    <row r="220" spans="1:75">
      <c r="A220" s="110"/>
      <c r="D220" s="110">
        <f t="shared" si="91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3"/>
        <v>0</v>
      </c>
      <c r="T220" s="113">
        <f t="shared" si="118"/>
        <v>0</v>
      </c>
      <c r="V220" s="137">
        <f t="shared" si="92"/>
        <v>0</v>
      </c>
      <c r="W220" s="138">
        <f t="shared" si="94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5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6"/>
        <v>0</v>
      </c>
      <c r="AF220" s="138">
        <f t="shared" si="97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8"/>
        <v>0</v>
      </c>
      <c r="AM220" s="138">
        <f t="shared" si="99"/>
        <v>0</v>
      </c>
      <c r="AN220" s="138">
        <f t="shared" si="100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1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2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3"/>
        <v>0</v>
      </c>
      <c r="BO220" s="124">
        <f t="shared" si="104"/>
        <v>0</v>
      </c>
      <c r="BP220" s="115"/>
      <c r="BQ220" s="56">
        <f t="shared" si="105"/>
        <v>0</v>
      </c>
      <c r="BR220" s="52">
        <f t="shared" si="106"/>
        <v>0</v>
      </c>
      <c r="BS220" s="52">
        <f t="shared" si="107"/>
        <v>0</v>
      </c>
      <c r="BT220" s="52">
        <f>IF(OR(LOOKUP(V220,Sheet2!A$3:A$25,Sheet2!B$3:B$25)=1,G220=0),0,AW220-AO220*0.2*G220)</f>
        <v>0</v>
      </c>
      <c r="BU220" s="52">
        <f t="shared" si="108"/>
        <v>0</v>
      </c>
      <c r="BV220" s="52">
        <f t="shared" si="109"/>
        <v>0</v>
      </c>
      <c r="BW220" s="32">
        <f t="shared" si="110"/>
        <v>0</v>
      </c>
    </row>
    <row r="221" spans="1:75">
      <c r="A221" s="110"/>
      <c r="D221" s="110">
        <f t="shared" si="91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3"/>
        <v>0</v>
      </c>
      <c r="T221" s="113">
        <f t="shared" si="118"/>
        <v>0</v>
      </c>
      <c r="V221" s="137">
        <f t="shared" si="92"/>
        <v>0</v>
      </c>
      <c r="W221" s="138">
        <f t="shared" si="94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5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6"/>
        <v>0</v>
      </c>
      <c r="AF221" s="138">
        <f t="shared" si="97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8"/>
        <v>0</v>
      </c>
      <c r="AM221" s="138">
        <f t="shared" si="99"/>
        <v>0</v>
      </c>
      <c r="AN221" s="138">
        <f t="shared" si="100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1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2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3"/>
        <v>0</v>
      </c>
      <c r="BO221" s="124">
        <f t="shared" si="104"/>
        <v>0</v>
      </c>
      <c r="BP221" s="115"/>
      <c r="BQ221" s="56">
        <f t="shared" si="105"/>
        <v>0</v>
      </c>
      <c r="BR221" s="52">
        <f t="shared" si="106"/>
        <v>0</v>
      </c>
      <c r="BS221" s="52">
        <f t="shared" si="107"/>
        <v>0</v>
      </c>
      <c r="BT221" s="52">
        <f>IF(OR(LOOKUP(V221,Sheet2!A$3:A$25,Sheet2!B$3:B$25)=1,G221=0),0,AW221-AO221*0.2*G221)</f>
        <v>0</v>
      </c>
      <c r="BU221" s="52">
        <f t="shared" si="108"/>
        <v>0</v>
      </c>
      <c r="BV221" s="52">
        <f t="shared" si="109"/>
        <v>0</v>
      </c>
      <c r="BW221" s="32">
        <f t="shared" si="110"/>
        <v>0</v>
      </c>
    </row>
    <row r="222" spans="1:75">
      <c r="A222" s="110"/>
      <c r="D222" s="110">
        <f t="shared" si="91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3"/>
        <v>0</v>
      </c>
      <c r="T222" s="113">
        <f t="shared" si="118"/>
        <v>0</v>
      </c>
      <c r="V222" s="137">
        <f t="shared" si="92"/>
        <v>0</v>
      </c>
      <c r="W222" s="138">
        <f t="shared" si="94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5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6"/>
        <v>0</v>
      </c>
      <c r="AF222" s="138">
        <f t="shared" si="97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8"/>
        <v>0</v>
      </c>
      <c r="AM222" s="138">
        <f t="shared" si="99"/>
        <v>0</v>
      </c>
      <c r="AN222" s="138">
        <f t="shared" si="100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1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2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3"/>
        <v>0</v>
      </c>
      <c r="BO222" s="124">
        <f t="shared" si="104"/>
        <v>0</v>
      </c>
      <c r="BP222" s="115"/>
      <c r="BQ222" s="56">
        <f t="shared" si="105"/>
        <v>0</v>
      </c>
      <c r="BR222" s="52">
        <f t="shared" si="106"/>
        <v>0</v>
      </c>
      <c r="BS222" s="52">
        <f t="shared" si="107"/>
        <v>0</v>
      </c>
      <c r="BT222" s="52">
        <f>IF(OR(LOOKUP(V222,Sheet2!A$3:A$25,Sheet2!B$3:B$25)=1,G222=0),0,AW222-AO222*0.2*G222)</f>
        <v>0</v>
      </c>
      <c r="BU222" s="52">
        <f t="shared" si="108"/>
        <v>0</v>
      </c>
      <c r="BV222" s="52">
        <f t="shared" si="109"/>
        <v>0</v>
      </c>
      <c r="BW222" s="32">
        <f t="shared" si="110"/>
        <v>0</v>
      </c>
    </row>
    <row r="223" spans="1:75">
      <c r="A223" s="110"/>
      <c r="D223" s="110">
        <f t="shared" ref="D223:D269" si="119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3"/>
        <v>0</v>
      </c>
      <c r="T223" s="113">
        <f t="shared" si="118"/>
        <v>0</v>
      </c>
      <c r="V223" s="137">
        <f t="shared" si="92"/>
        <v>0</v>
      </c>
      <c r="W223" s="138">
        <f t="shared" si="94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5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6"/>
        <v>0</v>
      </c>
      <c r="AF223" s="138">
        <f t="shared" si="97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8"/>
        <v>0</v>
      </c>
      <c r="AM223" s="138">
        <f t="shared" si="99"/>
        <v>0</v>
      </c>
      <c r="AN223" s="138">
        <f t="shared" si="100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1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2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3"/>
        <v>0</v>
      </c>
      <c r="BO223" s="124">
        <f t="shared" si="104"/>
        <v>0</v>
      </c>
      <c r="BP223" s="115"/>
      <c r="BQ223" s="56">
        <f t="shared" si="105"/>
        <v>0</v>
      </c>
      <c r="BR223" s="52">
        <f t="shared" si="106"/>
        <v>0</v>
      </c>
      <c r="BS223" s="52">
        <f t="shared" si="107"/>
        <v>0</v>
      </c>
      <c r="BT223" s="52">
        <f>IF(OR(LOOKUP(V223,Sheet2!A$3:A$25,Sheet2!B$3:B$25)=1,G223=0),0,AW223-AO223*0.2*G223)</f>
        <v>0</v>
      </c>
      <c r="BU223" s="52">
        <f t="shared" si="108"/>
        <v>0</v>
      </c>
      <c r="BV223" s="52">
        <f t="shared" si="109"/>
        <v>0</v>
      </c>
      <c r="BW223" s="32">
        <f t="shared" si="110"/>
        <v>0</v>
      </c>
    </row>
    <row r="224" spans="1:75">
      <c r="A224" s="110"/>
      <c r="D224" s="110">
        <f t="shared" si="119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3"/>
        <v>0</v>
      </c>
      <c r="T224" s="113">
        <f t="shared" si="118"/>
        <v>0</v>
      </c>
      <c r="V224" s="137">
        <f t="shared" si="92"/>
        <v>0</v>
      </c>
      <c r="W224" s="138">
        <f t="shared" si="94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5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6"/>
        <v>0</v>
      </c>
      <c r="AF224" s="138">
        <f t="shared" si="97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8"/>
        <v>0</v>
      </c>
      <c r="AM224" s="138">
        <f t="shared" si="99"/>
        <v>0</v>
      </c>
      <c r="AN224" s="138">
        <f t="shared" si="100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1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2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3"/>
        <v>0</v>
      </c>
      <c r="BO224" s="124">
        <f t="shared" si="104"/>
        <v>0</v>
      </c>
      <c r="BP224" s="115"/>
      <c r="BQ224" s="56">
        <f t="shared" si="105"/>
        <v>0</v>
      </c>
      <c r="BR224" s="52">
        <f t="shared" si="106"/>
        <v>0</v>
      </c>
      <c r="BS224" s="52">
        <f t="shared" si="107"/>
        <v>0</v>
      </c>
      <c r="BT224" s="52">
        <f>IF(OR(LOOKUP(V224,Sheet2!A$3:A$25,Sheet2!B$3:B$25)=1,G224=0),0,AW224-AO224*0.2*G224)</f>
        <v>0</v>
      </c>
      <c r="BU224" s="52">
        <f t="shared" si="108"/>
        <v>0</v>
      </c>
      <c r="BV224" s="52">
        <f t="shared" si="109"/>
        <v>0</v>
      </c>
      <c r="BW224" s="32">
        <f t="shared" si="110"/>
        <v>0</v>
      </c>
    </row>
    <row r="225" spans="1:75">
      <c r="A225" s="110"/>
      <c r="D225" s="110">
        <f t="shared" si="119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3"/>
        <v>0</v>
      </c>
      <c r="T225" s="113">
        <f t="shared" si="118"/>
        <v>0</v>
      </c>
      <c r="V225" s="137">
        <f t="shared" si="92"/>
        <v>0</v>
      </c>
      <c r="W225" s="138">
        <f t="shared" si="94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5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6"/>
        <v>0</v>
      </c>
      <c r="AF225" s="138">
        <f t="shared" si="97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8"/>
        <v>0</v>
      </c>
      <c r="AM225" s="138">
        <f t="shared" si="99"/>
        <v>0</v>
      </c>
      <c r="AN225" s="138">
        <f t="shared" si="100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1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2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3"/>
        <v>0</v>
      </c>
      <c r="BO225" s="124">
        <f t="shared" si="104"/>
        <v>0</v>
      </c>
      <c r="BP225" s="115"/>
      <c r="BQ225" s="56">
        <f t="shared" si="105"/>
        <v>0</v>
      </c>
      <c r="BR225" s="52">
        <f t="shared" si="106"/>
        <v>0</v>
      </c>
      <c r="BS225" s="52">
        <f t="shared" si="107"/>
        <v>0</v>
      </c>
      <c r="BT225" s="52">
        <f>IF(OR(LOOKUP(V225,Sheet2!A$3:A$25,Sheet2!B$3:B$25)=1,G225=0),0,AW225-AO225*0.2*G225)</f>
        <v>0</v>
      </c>
      <c r="BU225" s="52">
        <f t="shared" si="108"/>
        <v>0</v>
      </c>
      <c r="BV225" s="52">
        <f t="shared" si="109"/>
        <v>0</v>
      </c>
      <c r="BW225" s="32">
        <f t="shared" si="110"/>
        <v>0</v>
      </c>
    </row>
    <row r="226" spans="1:75">
      <c r="A226" s="110"/>
      <c r="D226" s="110">
        <f t="shared" si="119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3"/>
        <v>0</v>
      </c>
      <c r="T226" s="113">
        <f t="shared" si="118"/>
        <v>0</v>
      </c>
      <c r="V226" s="137">
        <f t="shared" si="92"/>
        <v>0</v>
      </c>
      <c r="W226" s="138">
        <f t="shared" si="94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5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6"/>
        <v>0</v>
      </c>
      <c r="AF226" s="138">
        <f t="shared" si="97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8"/>
        <v>0</v>
      </c>
      <c r="AM226" s="138">
        <f t="shared" si="99"/>
        <v>0</v>
      </c>
      <c r="AN226" s="138">
        <f t="shared" si="100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1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2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3"/>
        <v>0</v>
      </c>
      <c r="BO226" s="124">
        <f t="shared" si="104"/>
        <v>0</v>
      </c>
      <c r="BP226" s="115"/>
      <c r="BQ226" s="56">
        <f t="shared" si="105"/>
        <v>0</v>
      </c>
      <c r="BR226" s="52">
        <f t="shared" si="106"/>
        <v>0</v>
      </c>
      <c r="BS226" s="52">
        <f t="shared" si="107"/>
        <v>0</v>
      </c>
      <c r="BT226" s="52">
        <f>IF(OR(LOOKUP(V226,Sheet2!A$3:A$25,Sheet2!B$3:B$25)=1,G226=0),0,AW226-AO226*0.2*G226)</f>
        <v>0</v>
      </c>
      <c r="BU226" s="52">
        <f t="shared" si="108"/>
        <v>0</v>
      </c>
      <c r="BV226" s="52">
        <f t="shared" si="109"/>
        <v>0</v>
      </c>
      <c r="BW226" s="32">
        <f t="shared" si="110"/>
        <v>0</v>
      </c>
    </row>
    <row r="227" spans="1:75">
      <c r="A227" s="110"/>
      <c r="D227" s="110">
        <f t="shared" si="119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3"/>
        <v>0</v>
      </c>
      <c r="T227" s="113">
        <f t="shared" si="118"/>
        <v>0</v>
      </c>
      <c r="V227" s="137">
        <f t="shared" si="92"/>
        <v>0</v>
      </c>
      <c r="W227" s="138">
        <f t="shared" si="94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5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6"/>
        <v>0</v>
      </c>
      <c r="AF227" s="138">
        <f t="shared" si="97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8"/>
        <v>0</v>
      </c>
      <c r="AM227" s="138">
        <f t="shared" si="99"/>
        <v>0</v>
      </c>
      <c r="AN227" s="138">
        <f t="shared" si="100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1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2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3"/>
        <v>0</v>
      </c>
      <c r="BO227" s="124">
        <f t="shared" si="104"/>
        <v>0</v>
      </c>
      <c r="BP227" s="115"/>
      <c r="BQ227" s="56">
        <f t="shared" si="105"/>
        <v>0</v>
      </c>
      <c r="BR227" s="52">
        <f t="shared" si="106"/>
        <v>0</v>
      </c>
      <c r="BS227" s="52">
        <f t="shared" si="107"/>
        <v>0</v>
      </c>
      <c r="BT227" s="52">
        <f>IF(OR(LOOKUP(V227,Sheet2!A$3:A$25,Sheet2!B$3:B$25)=1,G227=0),0,AW227-AO227*0.2*G227)</f>
        <v>0</v>
      </c>
      <c r="BU227" s="52">
        <f t="shared" si="108"/>
        <v>0</v>
      </c>
      <c r="BV227" s="52">
        <f t="shared" si="109"/>
        <v>0</v>
      </c>
      <c r="BW227" s="32">
        <f t="shared" si="110"/>
        <v>0</v>
      </c>
    </row>
    <row r="228" spans="1:75">
      <c r="A228" s="110"/>
      <c r="D228" s="110">
        <f t="shared" si="119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3"/>
        <v>0</v>
      </c>
      <c r="T228" s="113">
        <f t="shared" si="118"/>
        <v>0</v>
      </c>
      <c r="V228" s="137">
        <f t="shared" si="92"/>
        <v>0</v>
      </c>
      <c r="W228" s="138">
        <f t="shared" si="94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5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6"/>
        <v>0</v>
      </c>
      <c r="AF228" s="138">
        <f t="shared" si="97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8"/>
        <v>0</v>
      </c>
      <c r="AM228" s="138">
        <f t="shared" si="99"/>
        <v>0</v>
      </c>
      <c r="AN228" s="138">
        <f t="shared" si="100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1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2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3"/>
        <v>0</v>
      </c>
      <c r="BO228" s="124">
        <f t="shared" si="104"/>
        <v>0</v>
      </c>
      <c r="BP228" s="115"/>
      <c r="BQ228" s="56">
        <f t="shared" si="105"/>
        <v>0</v>
      </c>
      <c r="BR228" s="52">
        <f t="shared" si="106"/>
        <v>0</v>
      </c>
      <c r="BS228" s="52">
        <f t="shared" si="107"/>
        <v>0</v>
      </c>
      <c r="BT228" s="52">
        <f>IF(OR(LOOKUP(V228,Sheet2!A$3:A$25,Sheet2!B$3:B$25)=1,G228=0),0,AW228-AO228*0.2*G228)</f>
        <v>0</v>
      </c>
      <c r="BU228" s="52">
        <f t="shared" si="108"/>
        <v>0</v>
      </c>
      <c r="BV228" s="52">
        <f t="shared" si="109"/>
        <v>0</v>
      </c>
      <c r="BW228" s="32">
        <f t="shared" si="110"/>
        <v>0</v>
      </c>
    </row>
    <row r="229" spans="1:75">
      <c r="A229" s="110"/>
      <c r="D229" s="110">
        <f t="shared" si="119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3"/>
        <v>0</v>
      </c>
      <c r="T229" s="113">
        <f t="shared" si="118"/>
        <v>0</v>
      </c>
      <c r="V229" s="137">
        <f t="shared" si="92"/>
        <v>0</v>
      </c>
      <c r="W229" s="138">
        <f t="shared" si="94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5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6"/>
        <v>0</v>
      </c>
      <c r="AF229" s="138">
        <f t="shared" si="97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8"/>
        <v>0</v>
      </c>
      <c r="AM229" s="138">
        <f t="shared" si="99"/>
        <v>0</v>
      </c>
      <c r="AN229" s="138">
        <f t="shared" si="100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1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2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3"/>
        <v>0</v>
      </c>
      <c r="BO229" s="124">
        <f t="shared" si="104"/>
        <v>0</v>
      </c>
      <c r="BP229" s="115"/>
      <c r="BQ229" s="56">
        <f t="shared" si="105"/>
        <v>0</v>
      </c>
      <c r="BR229" s="52">
        <f t="shared" si="106"/>
        <v>0</v>
      </c>
      <c r="BS229" s="52">
        <f t="shared" si="107"/>
        <v>0</v>
      </c>
      <c r="BT229" s="52">
        <f>IF(OR(LOOKUP(V229,Sheet2!A$3:A$25,Sheet2!B$3:B$25)=1,G229=0),0,AW229-AO229*0.2*G229)</f>
        <v>0</v>
      </c>
      <c r="BU229" s="52">
        <f t="shared" si="108"/>
        <v>0</v>
      </c>
      <c r="BV229" s="52">
        <f t="shared" si="109"/>
        <v>0</v>
      </c>
      <c r="BW229" s="32">
        <f t="shared" si="110"/>
        <v>0</v>
      </c>
    </row>
    <row r="230" spans="1:75">
      <c r="A230" s="110"/>
      <c r="D230" s="110">
        <f t="shared" si="119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3"/>
        <v>0</v>
      </c>
      <c r="T230" s="113">
        <f t="shared" si="118"/>
        <v>0</v>
      </c>
      <c r="V230" s="137">
        <f t="shared" si="92"/>
        <v>0</v>
      </c>
      <c r="W230" s="138">
        <f t="shared" si="94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5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6"/>
        <v>0</v>
      </c>
      <c r="AF230" s="138">
        <f t="shared" si="97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8"/>
        <v>0</v>
      </c>
      <c r="AM230" s="138">
        <f t="shared" si="99"/>
        <v>0</v>
      </c>
      <c r="AN230" s="138">
        <f t="shared" si="100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1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2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3"/>
        <v>0</v>
      </c>
      <c r="BO230" s="124">
        <f t="shared" si="104"/>
        <v>0</v>
      </c>
      <c r="BP230" s="115"/>
      <c r="BQ230" s="56">
        <f t="shared" si="105"/>
        <v>0</v>
      </c>
      <c r="BR230" s="52">
        <f t="shared" si="106"/>
        <v>0</v>
      </c>
      <c r="BS230" s="52">
        <f t="shared" si="107"/>
        <v>0</v>
      </c>
      <c r="BT230" s="52">
        <f>IF(OR(LOOKUP(V230,Sheet2!A$3:A$25,Sheet2!B$3:B$25)=1,G230=0),0,AW230-AO230*0.2*G230)</f>
        <v>0</v>
      </c>
      <c r="BU230" s="52">
        <f t="shared" si="108"/>
        <v>0</v>
      </c>
      <c r="BV230" s="52">
        <f t="shared" si="109"/>
        <v>0</v>
      </c>
      <c r="BW230" s="32">
        <f t="shared" si="110"/>
        <v>0</v>
      </c>
    </row>
    <row r="231" spans="1:75">
      <c r="A231" s="110"/>
      <c r="D231" s="110">
        <f t="shared" si="119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3"/>
        <v>0</v>
      </c>
      <c r="T231" s="113">
        <f t="shared" si="118"/>
        <v>0</v>
      </c>
      <c r="V231" s="137">
        <f t="shared" si="92"/>
        <v>0</v>
      </c>
      <c r="W231" s="138">
        <f t="shared" si="94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5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6"/>
        <v>0</v>
      </c>
      <c r="AF231" s="138">
        <f t="shared" si="97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8"/>
        <v>0</v>
      </c>
      <c r="AM231" s="138">
        <f t="shared" si="99"/>
        <v>0</v>
      </c>
      <c r="AN231" s="138">
        <f t="shared" si="100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1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2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3"/>
        <v>0</v>
      </c>
      <c r="BO231" s="124">
        <f t="shared" si="104"/>
        <v>0</v>
      </c>
      <c r="BP231" s="115"/>
      <c r="BQ231" s="56">
        <f t="shared" si="105"/>
        <v>0</v>
      </c>
      <c r="BR231" s="52">
        <f t="shared" si="106"/>
        <v>0</v>
      </c>
      <c r="BS231" s="52">
        <f t="shared" si="107"/>
        <v>0</v>
      </c>
      <c r="BT231" s="52">
        <f>IF(OR(LOOKUP(V231,Sheet2!A$3:A$25,Sheet2!B$3:B$25)=1,G231=0),0,AW231-AO231*0.2*G231)</f>
        <v>0</v>
      </c>
      <c r="BU231" s="52">
        <f t="shared" si="108"/>
        <v>0</v>
      </c>
      <c r="BV231" s="52">
        <f t="shared" si="109"/>
        <v>0</v>
      </c>
      <c r="BW231" s="32">
        <f t="shared" si="110"/>
        <v>0</v>
      </c>
    </row>
    <row r="232" spans="1:75">
      <c r="A232" s="110"/>
      <c r="D232" s="110">
        <f t="shared" si="119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3"/>
        <v>0</v>
      </c>
      <c r="T232" s="113">
        <f t="shared" si="118"/>
        <v>0</v>
      </c>
      <c r="V232" s="137">
        <f t="shared" si="92"/>
        <v>0</v>
      </c>
      <c r="W232" s="138">
        <f t="shared" si="94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5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6"/>
        <v>0</v>
      </c>
      <c r="AF232" s="138">
        <f t="shared" si="97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8"/>
        <v>0</v>
      </c>
      <c r="AM232" s="138">
        <f t="shared" si="99"/>
        <v>0</v>
      </c>
      <c r="AN232" s="138">
        <f t="shared" si="100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1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2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3"/>
        <v>0</v>
      </c>
      <c r="BO232" s="124">
        <f t="shared" si="104"/>
        <v>0</v>
      </c>
      <c r="BP232" s="115"/>
      <c r="BQ232" s="56">
        <f t="shared" si="105"/>
        <v>0</v>
      </c>
      <c r="BR232" s="52">
        <f t="shared" si="106"/>
        <v>0</v>
      </c>
      <c r="BS232" s="52">
        <f t="shared" si="107"/>
        <v>0</v>
      </c>
      <c r="BT232" s="52">
        <f>IF(OR(LOOKUP(V232,Sheet2!A$3:A$25,Sheet2!B$3:B$25)=1,G232=0),0,AW232-AO232*0.2*G232)</f>
        <v>0</v>
      </c>
      <c r="BU232" s="52">
        <f t="shared" si="108"/>
        <v>0</v>
      </c>
      <c r="BV232" s="52">
        <f t="shared" si="109"/>
        <v>0</v>
      </c>
      <c r="BW232" s="32">
        <f t="shared" si="110"/>
        <v>0</v>
      </c>
    </row>
    <row r="233" spans="1:75">
      <c r="A233" s="110"/>
      <c r="D233" s="110">
        <f t="shared" si="119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3"/>
        <v>0</v>
      </c>
      <c r="T233" s="113">
        <f t="shared" si="118"/>
        <v>0</v>
      </c>
      <c r="V233" s="137">
        <f t="shared" si="92"/>
        <v>0</v>
      </c>
      <c r="W233" s="138">
        <f t="shared" si="94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5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6"/>
        <v>0</v>
      </c>
      <c r="AF233" s="138">
        <f t="shared" si="97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8"/>
        <v>0</v>
      </c>
      <c r="AM233" s="138">
        <f t="shared" si="99"/>
        <v>0</v>
      </c>
      <c r="AN233" s="138">
        <f t="shared" si="100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1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2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3"/>
        <v>0</v>
      </c>
      <c r="BO233" s="124">
        <f t="shared" si="104"/>
        <v>0</v>
      </c>
      <c r="BP233" s="115"/>
      <c r="BQ233" s="56">
        <f t="shared" si="105"/>
        <v>0</v>
      </c>
      <c r="BR233" s="52">
        <f t="shared" si="106"/>
        <v>0</v>
      </c>
      <c r="BS233" s="52">
        <f t="shared" si="107"/>
        <v>0</v>
      </c>
      <c r="BT233" s="52">
        <f>IF(OR(LOOKUP(V233,Sheet2!A$3:A$25,Sheet2!B$3:B$25)=1,G233=0),0,AW233-AO233*0.2*G233)</f>
        <v>0</v>
      </c>
      <c r="BU233" s="52">
        <f t="shared" si="108"/>
        <v>0</v>
      </c>
      <c r="BV233" s="52">
        <f t="shared" si="109"/>
        <v>0</v>
      </c>
      <c r="BW233" s="32">
        <f t="shared" si="110"/>
        <v>0</v>
      </c>
    </row>
    <row r="234" spans="1:75">
      <c r="A234" s="110"/>
      <c r="D234" s="110">
        <f t="shared" si="119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3"/>
        <v>0</v>
      </c>
      <c r="T234" s="113">
        <f t="shared" si="118"/>
        <v>0</v>
      </c>
      <c r="V234" s="137">
        <f t="shared" si="92"/>
        <v>0</v>
      </c>
      <c r="W234" s="138">
        <f t="shared" si="94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5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6"/>
        <v>0</v>
      </c>
      <c r="AF234" s="138">
        <f t="shared" si="97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8"/>
        <v>0</v>
      </c>
      <c r="AM234" s="138">
        <f t="shared" si="99"/>
        <v>0</v>
      </c>
      <c r="AN234" s="138">
        <f t="shared" si="100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1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2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3"/>
        <v>0</v>
      </c>
      <c r="BO234" s="124">
        <f t="shared" si="104"/>
        <v>0</v>
      </c>
      <c r="BP234" s="115"/>
      <c r="BQ234" s="56">
        <f t="shared" si="105"/>
        <v>0</v>
      </c>
      <c r="BR234" s="52">
        <f t="shared" si="106"/>
        <v>0</v>
      </c>
      <c r="BS234" s="52">
        <f t="shared" si="107"/>
        <v>0</v>
      </c>
      <c r="BT234" s="52">
        <f>IF(OR(LOOKUP(V234,Sheet2!A$3:A$25,Sheet2!B$3:B$25)=1,G234=0),0,AW234-AO234*0.2*G234)</f>
        <v>0</v>
      </c>
      <c r="BU234" s="52">
        <f t="shared" si="108"/>
        <v>0</v>
      </c>
      <c r="BV234" s="52">
        <f t="shared" si="109"/>
        <v>0</v>
      </c>
      <c r="BW234" s="32">
        <f t="shared" si="110"/>
        <v>0</v>
      </c>
    </row>
    <row r="235" spans="1:75">
      <c r="A235" s="110"/>
      <c r="D235" s="110">
        <f t="shared" si="119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3"/>
        <v>0</v>
      </c>
      <c r="T235" s="113">
        <f t="shared" si="118"/>
        <v>0</v>
      </c>
      <c r="V235" s="137">
        <f t="shared" si="92"/>
        <v>0</v>
      </c>
      <c r="W235" s="138">
        <f t="shared" si="94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5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6"/>
        <v>0</v>
      </c>
      <c r="AF235" s="138">
        <f t="shared" si="97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8"/>
        <v>0</v>
      </c>
      <c r="AM235" s="138">
        <f t="shared" si="99"/>
        <v>0</v>
      </c>
      <c r="AN235" s="138">
        <f t="shared" si="100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1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2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3"/>
        <v>0</v>
      </c>
      <c r="BO235" s="124">
        <f t="shared" si="104"/>
        <v>0</v>
      </c>
      <c r="BP235" s="115"/>
      <c r="BQ235" s="56">
        <f t="shared" si="105"/>
        <v>0</v>
      </c>
      <c r="BR235" s="52">
        <f t="shared" si="106"/>
        <v>0</v>
      </c>
      <c r="BS235" s="52">
        <f t="shared" si="107"/>
        <v>0</v>
      </c>
      <c r="BT235" s="52">
        <f>IF(OR(LOOKUP(V235,Sheet2!A$3:A$25,Sheet2!B$3:B$25)=1,G235=0),0,AW235-AO235*0.2*G235)</f>
        <v>0</v>
      </c>
      <c r="BU235" s="52">
        <f t="shared" si="108"/>
        <v>0</v>
      </c>
      <c r="BV235" s="52">
        <f t="shared" si="109"/>
        <v>0</v>
      </c>
      <c r="BW235" s="32">
        <f t="shared" si="110"/>
        <v>0</v>
      </c>
    </row>
    <row r="236" spans="1:75">
      <c r="A236" s="110"/>
      <c r="D236" s="110">
        <f t="shared" si="119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3"/>
        <v>0</v>
      </c>
      <c r="T236" s="113">
        <f t="shared" si="118"/>
        <v>0</v>
      </c>
      <c r="V236" s="137">
        <f t="shared" si="92"/>
        <v>0</v>
      </c>
      <c r="W236" s="138">
        <f t="shared" si="94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5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6"/>
        <v>0</v>
      </c>
      <c r="AF236" s="138">
        <f t="shared" si="97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8"/>
        <v>0</v>
      </c>
      <c r="AM236" s="138">
        <f t="shared" si="99"/>
        <v>0</v>
      </c>
      <c r="AN236" s="138">
        <f t="shared" si="100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1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2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3"/>
        <v>0</v>
      </c>
      <c r="BO236" s="124">
        <f t="shared" si="104"/>
        <v>0</v>
      </c>
      <c r="BP236" s="115"/>
      <c r="BQ236" s="56">
        <f t="shared" si="105"/>
        <v>0</v>
      </c>
      <c r="BR236" s="52">
        <f t="shared" si="106"/>
        <v>0</v>
      </c>
      <c r="BS236" s="52">
        <f t="shared" si="107"/>
        <v>0</v>
      </c>
      <c r="BT236" s="52">
        <f>IF(OR(LOOKUP(V236,Sheet2!A$3:A$25,Sheet2!B$3:B$25)=1,G236=0),0,AW236-AO236*0.2*G236)</f>
        <v>0</v>
      </c>
      <c r="BU236" s="52">
        <f t="shared" si="108"/>
        <v>0</v>
      </c>
      <c r="BV236" s="52">
        <f t="shared" si="109"/>
        <v>0</v>
      </c>
      <c r="BW236" s="32">
        <f t="shared" si="110"/>
        <v>0</v>
      </c>
    </row>
    <row r="237" spans="1:75">
      <c r="A237" s="110"/>
      <c r="D237" s="110">
        <f t="shared" si="119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3"/>
        <v>0</v>
      </c>
      <c r="T237" s="113">
        <f t="shared" si="118"/>
        <v>0</v>
      </c>
      <c r="V237" s="137">
        <f t="shared" si="92"/>
        <v>0</v>
      </c>
      <c r="W237" s="138">
        <f t="shared" si="94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5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6"/>
        <v>0</v>
      </c>
      <c r="AF237" s="138">
        <f t="shared" si="97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8"/>
        <v>0</v>
      </c>
      <c r="AM237" s="138">
        <f t="shared" si="99"/>
        <v>0</v>
      </c>
      <c r="AN237" s="138">
        <f t="shared" si="100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1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2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3"/>
        <v>0</v>
      </c>
      <c r="BO237" s="124">
        <f t="shared" si="104"/>
        <v>0</v>
      </c>
      <c r="BP237" s="115"/>
      <c r="BQ237" s="56">
        <f t="shared" si="105"/>
        <v>0</v>
      </c>
      <c r="BR237" s="52">
        <f t="shared" si="106"/>
        <v>0</v>
      </c>
      <c r="BS237" s="52">
        <f t="shared" si="107"/>
        <v>0</v>
      </c>
      <c r="BT237" s="52">
        <f>IF(OR(LOOKUP(V237,Sheet2!A$3:A$25,Sheet2!B$3:B$25)=1,G237=0),0,AW237-AO237*0.2*G237)</f>
        <v>0</v>
      </c>
      <c r="BU237" s="52">
        <f t="shared" si="108"/>
        <v>0</v>
      </c>
      <c r="BV237" s="52">
        <f t="shared" si="109"/>
        <v>0</v>
      </c>
      <c r="BW237" s="32">
        <f t="shared" si="110"/>
        <v>0</v>
      </c>
    </row>
    <row r="238" spans="1:75">
      <c r="A238" s="110"/>
      <c r="D238" s="110">
        <f t="shared" si="119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3"/>
        <v>0</v>
      </c>
      <c r="T238" s="113">
        <f t="shared" si="118"/>
        <v>0</v>
      </c>
      <c r="V238" s="137">
        <f t="shared" si="92"/>
        <v>0</v>
      </c>
      <c r="W238" s="138">
        <f t="shared" si="94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5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6"/>
        <v>0</v>
      </c>
      <c r="AF238" s="138">
        <f t="shared" si="97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8"/>
        <v>0</v>
      </c>
      <c r="AM238" s="138">
        <f t="shared" si="99"/>
        <v>0</v>
      </c>
      <c r="AN238" s="138">
        <f t="shared" si="100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1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2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3"/>
        <v>0</v>
      </c>
      <c r="BO238" s="124">
        <f t="shared" si="104"/>
        <v>0</v>
      </c>
      <c r="BP238" s="115"/>
      <c r="BQ238" s="56">
        <f t="shared" si="105"/>
        <v>0</v>
      </c>
      <c r="BR238" s="52">
        <f t="shared" si="106"/>
        <v>0</v>
      </c>
      <c r="BS238" s="52">
        <f t="shared" si="107"/>
        <v>0</v>
      </c>
      <c r="BT238" s="52">
        <f>IF(OR(LOOKUP(V238,Sheet2!A$3:A$25,Sheet2!B$3:B$25)=1,G238=0),0,AW238-AO238*0.2*G238)</f>
        <v>0</v>
      </c>
      <c r="BU238" s="52">
        <f t="shared" si="108"/>
        <v>0</v>
      </c>
      <c r="BV238" s="52">
        <f t="shared" si="109"/>
        <v>0</v>
      </c>
      <c r="BW238" s="32">
        <f t="shared" si="110"/>
        <v>0</v>
      </c>
    </row>
    <row r="239" spans="1:75">
      <c r="A239" s="110"/>
      <c r="D239" s="110">
        <f t="shared" si="119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3"/>
        <v>0</v>
      </c>
      <c r="T239" s="113">
        <f t="shared" si="118"/>
        <v>0</v>
      </c>
      <c r="V239" s="137">
        <f t="shared" si="92"/>
        <v>0</v>
      </c>
      <c r="W239" s="138">
        <f t="shared" si="94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5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6"/>
        <v>0</v>
      </c>
      <c r="AF239" s="138">
        <f t="shared" si="97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8"/>
        <v>0</v>
      </c>
      <c r="AM239" s="138">
        <f t="shared" si="99"/>
        <v>0</v>
      </c>
      <c r="AN239" s="138">
        <f t="shared" si="100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1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2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3"/>
        <v>0</v>
      </c>
      <c r="BO239" s="124">
        <f t="shared" si="104"/>
        <v>0</v>
      </c>
      <c r="BP239" s="115"/>
      <c r="BQ239" s="56">
        <f t="shared" si="105"/>
        <v>0</v>
      </c>
      <c r="BR239" s="52">
        <f t="shared" si="106"/>
        <v>0</v>
      </c>
      <c r="BS239" s="52">
        <f t="shared" si="107"/>
        <v>0</v>
      </c>
      <c r="BT239" s="52">
        <f>IF(OR(LOOKUP(V239,Sheet2!A$3:A$25,Sheet2!B$3:B$25)=1,G239=0),0,AW239-AO239*0.2*G239)</f>
        <v>0</v>
      </c>
      <c r="BU239" s="52">
        <f t="shared" si="108"/>
        <v>0</v>
      </c>
      <c r="BV239" s="52">
        <f t="shared" si="109"/>
        <v>0</v>
      </c>
      <c r="BW239" s="32">
        <f t="shared" si="110"/>
        <v>0</v>
      </c>
    </row>
    <row r="240" spans="1:75">
      <c r="A240" s="110"/>
      <c r="D240" s="110">
        <f t="shared" si="119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3"/>
        <v>0</v>
      </c>
      <c r="T240" s="113">
        <f t="shared" si="118"/>
        <v>0</v>
      </c>
      <c r="V240" s="137">
        <f t="shared" si="92"/>
        <v>0</v>
      </c>
      <c r="W240" s="138">
        <f t="shared" si="94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5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6"/>
        <v>0</v>
      </c>
      <c r="AF240" s="138">
        <f t="shared" si="97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8"/>
        <v>0</v>
      </c>
      <c r="AM240" s="138">
        <f t="shared" si="99"/>
        <v>0</v>
      </c>
      <c r="AN240" s="138">
        <f t="shared" si="100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1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2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3"/>
        <v>0</v>
      </c>
      <c r="BO240" s="124">
        <f t="shared" si="104"/>
        <v>0</v>
      </c>
      <c r="BP240" s="115"/>
      <c r="BQ240" s="56">
        <f t="shared" si="105"/>
        <v>0</v>
      </c>
      <c r="BR240" s="52">
        <f t="shared" si="106"/>
        <v>0</v>
      </c>
      <c r="BS240" s="52">
        <f t="shared" si="107"/>
        <v>0</v>
      </c>
      <c r="BT240" s="52">
        <f>IF(OR(LOOKUP(V240,Sheet2!A$3:A$25,Sheet2!B$3:B$25)=1,G240=0),0,AW240-AO240*0.2*G240)</f>
        <v>0</v>
      </c>
      <c r="BU240" s="52">
        <f t="shared" si="108"/>
        <v>0</v>
      </c>
      <c r="BV240" s="52">
        <f t="shared" si="109"/>
        <v>0</v>
      </c>
      <c r="BW240" s="32">
        <f t="shared" si="110"/>
        <v>0</v>
      </c>
    </row>
    <row r="241" spans="1:75">
      <c r="A241" s="110"/>
      <c r="D241" s="110">
        <f t="shared" si="119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3"/>
        <v>0</v>
      </c>
      <c r="T241" s="113">
        <f t="shared" si="118"/>
        <v>0</v>
      </c>
      <c r="V241" s="137">
        <f t="shared" si="92"/>
        <v>0</v>
      </c>
      <c r="W241" s="138">
        <f t="shared" si="94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5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6"/>
        <v>0</v>
      </c>
      <c r="AF241" s="138">
        <f t="shared" si="97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8"/>
        <v>0</v>
      </c>
      <c r="AM241" s="138">
        <f t="shared" si="99"/>
        <v>0</v>
      </c>
      <c r="AN241" s="138">
        <f t="shared" si="100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1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2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3"/>
        <v>0</v>
      </c>
      <c r="BO241" s="124">
        <f t="shared" si="104"/>
        <v>0</v>
      </c>
      <c r="BP241" s="115"/>
      <c r="BQ241" s="56">
        <f t="shared" si="105"/>
        <v>0</v>
      </c>
      <c r="BR241" s="52">
        <f t="shared" si="106"/>
        <v>0</v>
      </c>
      <c r="BS241" s="52">
        <f t="shared" si="107"/>
        <v>0</v>
      </c>
      <c r="BT241" s="52">
        <f>IF(OR(LOOKUP(V241,Sheet2!A$3:A$25,Sheet2!B$3:B$25)=1,G241=0),0,AW241-AO241*0.2*G241)</f>
        <v>0</v>
      </c>
      <c r="BU241" s="52">
        <f t="shared" si="108"/>
        <v>0</v>
      </c>
      <c r="BV241" s="52">
        <f t="shared" si="109"/>
        <v>0</v>
      </c>
      <c r="BW241" s="32">
        <f t="shared" si="110"/>
        <v>0</v>
      </c>
    </row>
    <row r="242" spans="1:75">
      <c r="A242" s="110"/>
      <c r="D242" s="110">
        <f t="shared" si="119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3"/>
        <v>0</v>
      </c>
      <c r="T242" s="113">
        <f t="shared" si="118"/>
        <v>0</v>
      </c>
      <c r="V242" s="137">
        <f t="shared" si="92"/>
        <v>0</v>
      </c>
      <c r="W242" s="138">
        <f t="shared" si="94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5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6"/>
        <v>0</v>
      </c>
      <c r="AF242" s="138">
        <f t="shared" si="97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8"/>
        <v>0</v>
      </c>
      <c r="AM242" s="138">
        <f t="shared" si="99"/>
        <v>0</v>
      </c>
      <c r="AN242" s="138">
        <f t="shared" si="100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1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2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3"/>
        <v>0</v>
      </c>
      <c r="BO242" s="124">
        <f t="shared" si="104"/>
        <v>0</v>
      </c>
      <c r="BP242" s="115"/>
      <c r="BQ242" s="56">
        <f t="shared" si="105"/>
        <v>0</v>
      </c>
      <c r="BR242" s="52">
        <f t="shared" si="106"/>
        <v>0</v>
      </c>
      <c r="BS242" s="52">
        <f t="shared" si="107"/>
        <v>0</v>
      </c>
      <c r="BT242" s="52">
        <f>IF(OR(LOOKUP(V242,Sheet2!A$3:A$25,Sheet2!B$3:B$25)=1,G242=0),0,AW242-AO242*0.2*G242)</f>
        <v>0</v>
      </c>
      <c r="BU242" s="52">
        <f t="shared" si="108"/>
        <v>0</v>
      </c>
      <c r="BV242" s="52">
        <f t="shared" si="109"/>
        <v>0</v>
      </c>
      <c r="BW242" s="32">
        <f t="shared" si="110"/>
        <v>0</v>
      </c>
    </row>
    <row r="243" spans="1:75">
      <c r="A243" s="110"/>
      <c r="D243" s="110">
        <f t="shared" si="119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3"/>
        <v>0</v>
      </c>
      <c r="T243" s="113">
        <f t="shared" si="118"/>
        <v>0</v>
      </c>
      <c r="V243" s="137">
        <f t="shared" si="92"/>
        <v>0</v>
      </c>
      <c r="W243" s="138">
        <f t="shared" si="94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5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6"/>
        <v>0</v>
      </c>
      <c r="AF243" s="138">
        <f t="shared" si="97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8"/>
        <v>0</v>
      </c>
      <c r="AM243" s="138">
        <f t="shared" si="99"/>
        <v>0</v>
      </c>
      <c r="AN243" s="138">
        <f t="shared" si="100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1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2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3"/>
        <v>0</v>
      </c>
      <c r="BO243" s="124">
        <f t="shared" si="104"/>
        <v>0</v>
      </c>
      <c r="BP243" s="115"/>
      <c r="BQ243" s="56">
        <f t="shared" si="105"/>
        <v>0</v>
      </c>
      <c r="BR243" s="52">
        <f t="shared" si="106"/>
        <v>0</v>
      </c>
      <c r="BS243" s="52">
        <f t="shared" si="107"/>
        <v>0</v>
      </c>
      <c r="BT243" s="52">
        <f>IF(OR(LOOKUP(V243,Sheet2!A$3:A$25,Sheet2!B$3:B$25)=1,G243=0),0,AW243-AO243*0.2*G243)</f>
        <v>0</v>
      </c>
      <c r="BU243" s="52">
        <f t="shared" si="108"/>
        <v>0</v>
      </c>
      <c r="BV243" s="52">
        <f t="shared" si="109"/>
        <v>0</v>
      </c>
      <c r="BW243" s="32">
        <f t="shared" si="110"/>
        <v>0</v>
      </c>
    </row>
    <row r="244" spans="1:75">
      <c r="A244" s="110"/>
      <c r="D244" s="110">
        <f t="shared" si="119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3"/>
        <v>0</v>
      </c>
      <c r="T244" s="113">
        <f t="shared" si="118"/>
        <v>0</v>
      </c>
      <c r="V244" s="137">
        <f t="shared" si="92"/>
        <v>0</v>
      </c>
      <c r="W244" s="138">
        <f t="shared" si="94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5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6"/>
        <v>0</v>
      </c>
      <c r="AF244" s="138">
        <f t="shared" si="97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8"/>
        <v>0</v>
      </c>
      <c r="AM244" s="138">
        <f t="shared" si="99"/>
        <v>0</v>
      </c>
      <c r="AN244" s="138">
        <f t="shared" si="100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1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2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3"/>
        <v>0</v>
      </c>
      <c r="BO244" s="124">
        <f t="shared" si="104"/>
        <v>0</v>
      </c>
      <c r="BP244" s="115"/>
      <c r="BQ244" s="56">
        <f t="shared" si="105"/>
        <v>0</v>
      </c>
      <c r="BR244" s="52">
        <f t="shared" si="106"/>
        <v>0</v>
      </c>
      <c r="BS244" s="52">
        <f t="shared" si="107"/>
        <v>0</v>
      </c>
      <c r="BT244" s="52">
        <f>IF(OR(LOOKUP(V244,Sheet2!A$3:A$25,Sheet2!B$3:B$25)=1,G244=0),0,AW244-AO244*0.2*G244)</f>
        <v>0</v>
      </c>
      <c r="BU244" s="52">
        <f t="shared" si="108"/>
        <v>0</v>
      </c>
      <c r="BV244" s="52">
        <f t="shared" si="109"/>
        <v>0</v>
      </c>
      <c r="BW244" s="32">
        <f t="shared" si="110"/>
        <v>0</v>
      </c>
    </row>
    <row r="245" spans="1:75">
      <c r="A245" s="110"/>
      <c r="D245" s="110">
        <f t="shared" si="119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3"/>
        <v>0</v>
      </c>
      <c r="T245" s="113">
        <f t="shared" si="118"/>
        <v>0</v>
      </c>
      <c r="V245" s="137">
        <f t="shared" si="92"/>
        <v>0</v>
      </c>
      <c r="W245" s="138">
        <f t="shared" si="94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5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6"/>
        <v>0</v>
      </c>
      <c r="AF245" s="138">
        <f t="shared" si="97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8"/>
        <v>0</v>
      </c>
      <c r="AM245" s="138">
        <f t="shared" si="99"/>
        <v>0</v>
      </c>
      <c r="AN245" s="138">
        <f t="shared" si="100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1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2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3"/>
        <v>0</v>
      </c>
      <c r="BO245" s="124">
        <f t="shared" si="104"/>
        <v>0</v>
      </c>
      <c r="BP245" s="115"/>
      <c r="BQ245" s="56">
        <f t="shared" si="105"/>
        <v>0</v>
      </c>
      <c r="BR245" s="52">
        <f t="shared" si="106"/>
        <v>0</v>
      </c>
      <c r="BS245" s="52">
        <f t="shared" si="107"/>
        <v>0</v>
      </c>
      <c r="BT245" s="52">
        <f>IF(OR(LOOKUP(V245,Sheet2!A$3:A$25,Sheet2!B$3:B$25)=1,G245=0),0,AW245-AO245*0.2*G245)</f>
        <v>0</v>
      </c>
      <c r="BU245" s="52">
        <f t="shared" si="108"/>
        <v>0</v>
      </c>
      <c r="BV245" s="52">
        <f t="shared" si="109"/>
        <v>0</v>
      </c>
      <c r="BW245" s="32">
        <f t="shared" si="110"/>
        <v>0</v>
      </c>
    </row>
    <row r="246" spans="1:75">
      <c r="A246" s="110"/>
      <c r="D246" s="110">
        <f t="shared" si="119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3"/>
        <v>0</v>
      </c>
      <c r="T246" s="113">
        <f t="shared" si="118"/>
        <v>0</v>
      </c>
      <c r="V246" s="137">
        <f t="shared" si="92"/>
        <v>0</v>
      </c>
      <c r="W246" s="138">
        <f t="shared" si="94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5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6"/>
        <v>0</v>
      </c>
      <c r="AF246" s="138">
        <f t="shared" si="97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8"/>
        <v>0</v>
      </c>
      <c r="AM246" s="138">
        <f t="shared" si="99"/>
        <v>0</v>
      </c>
      <c r="AN246" s="138">
        <f t="shared" si="100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1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2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3"/>
        <v>0</v>
      </c>
      <c r="BO246" s="124">
        <f t="shared" si="104"/>
        <v>0</v>
      </c>
      <c r="BP246" s="115"/>
      <c r="BQ246" s="56">
        <f t="shared" si="105"/>
        <v>0</v>
      </c>
      <c r="BR246" s="52">
        <f t="shared" si="106"/>
        <v>0</v>
      </c>
      <c r="BS246" s="52">
        <f t="shared" si="107"/>
        <v>0</v>
      </c>
      <c r="BT246" s="52">
        <f>IF(OR(LOOKUP(V246,Sheet2!A$3:A$25,Sheet2!B$3:B$25)=1,G246=0),0,AW246-AO246*0.2*G246)</f>
        <v>0</v>
      </c>
      <c r="BU246" s="52">
        <f t="shared" si="108"/>
        <v>0</v>
      </c>
      <c r="BV246" s="52">
        <f t="shared" si="109"/>
        <v>0</v>
      </c>
      <c r="BW246" s="32">
        <f t="shared" si="110"/>
        <v>0</v>
      </c>
    </row>
    <row r="247" spans="1:75">
      <c r="A247" s="110"/>
      <c r="D247" s="110">
        <f t="shared" si="119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3"/>
        <v>0</v>
      </c>
      <c r="T247" s="113">
        <f t="shared" si="118"/>
        <v>0</v>
      </c>
      <c r="V247" s="137">
        <f t="shared" si="92"/>
        <v>0</v>
      </c>
      <c r="W247" s="138">
        <f t="shared" si="94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5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6"/>
        <v>0</v>
      </c>
      <c r="AF247" s="138">
        <f t="shared" si="97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8"/>
        <v>0</v>
      </c>
      <c r="AM247" s="138">
        <f t="shared" si="99"/>
        <v>0</v>
      </c>
      <c r="AN247" s="138">
        <f t="shared" si="100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1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2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3"/>
        <v>0</v>
      </c>
      <c r="BO247" s="124">
        <f t="shared" si="104"/>
        <v>0</v>
      </c>
      <c r="BP247" s="115"/>
      <c r="BQ247" s="56">
        <f t="shared" si="105"/>
        <v>0</v>
      </c>
      <c r="BR247" s="52">
        <f t="shared" si="106"/>
        <v>0</v>
      </c>
      <c r="BS247" s="52">
        <f t="shared" si="107"/>
        <v>0</v>
      </c>
      <c r="BT247" s="52">
        <f>IF(OR(LOOKUP(V247,Sheet2!A$3:A$25,Sheet2!B$3:B$25)=1,G247=0),0,AW247-AO247*0.2*G247)</f>
        <v>0</v>
      </c>
      <c r="BU247" s="52">
        <f t="shared" si="108"/>
        <v>0</v>
      </c>
      <c r="BV247" s="52">
        <f t="shared" si="109"/>
        <v>0</v>
      </c>
      <c r="BW247" s="32">
        <f t="shared" si="110"/>
        <v>0</v>
      </c>
    </row>
    <row r="248" spans="1:75">
      <c r="A248" s="110"/>
      <c r="D248" s="110">
        <f t="shared" si="119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3"/>
        <v>0</v>
      </c>
      <c r="T248" s="113">
        <f t="shared" si="118"/>
        <v>0</v>
      </c>
      <c r="V248" s="137">
        <f t="shared" si="92"/>
        <v>0</v>
      </c>
      <c r="W248" s="138">
        <f t="shared" si="94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5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6"/>
        <v>0</v>
      </c>
      <c r="AF248" s="138">
        <f t="shared" si="97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8"/>
        <v>0</v>
      </c>
      <c r="AM248" s="138">
        <f t="shared" si="99"/>
        <v>0</v>
      </c>
      <c r="AN248" s="138">
        <f t="shared" si="100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1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2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3"/>
        <v>0</v>
      </c>
      <c r="BO248" s="124">
        <f t="shared" si="104"/>
        <v>0</v>
      </c>
      <c r="BP248" s="115"/>
      <c r="BQ248" s="56">
        <f t="shared" si="105"/>
        <v>0</v>
      </c>
      <c r="BR248" s="52">
        <f t="shared" si="106"/>
        <v>0</v>
      </c>
      <c r="BS248" s="52">
        <f t="shared" si="107"/>
        <v>0</v>
      </c>
      <c r="BT248" s="52">
        <f>IF(OR(LOOKUP(V248,Sheet2!A$3:A$25,Sheet2!B$3:B$25)=1,G248=0),0,AW248-AO248*0.2*G248)</f>
        <v>0</v>
      </c>
      <c r="BU248" s="52">
        <f t="shared" si="108"/>
        <v>0</v>
      </c>
      <c r="BV248" s="52">
        <f t="shared" si="109"/>
        <v>0</v>
      </c>
      <c r="BW248" s="32">
        <f t="shared" si="110"/>
        <v>0</v>
      </c>
    </row>
    <row r="249" spans="1:75">
      <c r="A249" s="110"/>
      <c r="D249" s="110">
        <f t="shared" si="119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3"/>
        <v>0</v>
      </c>
      <c r="T249" s="113">
        <f t="shared" si="118"/>
        <v>0</v>
      </c>
      <c r="V249" s="137">
        <f t="shared" si="92"/>
        <v>0</v>
      </c>
      <c r="W249" s="138">
        <f t="shared" si="94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5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6"/>
        <v>0</v>
      </c>
      <c r="AF249" s="138">
        <f t="shared" si="97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8"/>
        <v>0</v>
      </c>
      <c r="AM249" s="138">
        <f t="shared" si="99"/>
        <v>0</v>
      </c>
      <c r="AN249" s="138">
        <f t="shared" si="100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1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2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3"/>
        <v>0</v>
      </c>
      <c r="BO249" s="124">
        <f t="shared" si="104"/>
        <v>0</v>
      </c>
      <c r="BP249" s="115"/>
      <c r="BQ249" s="56">
        <f t="shared" si="105"/>
        <v>0</v>
      </c>
      <c r="BR249" s="52">
        <f t="shared" si="106"/>
        <v>0</v>
      </c>
      <c r="BS249" s="52">
        <f t="shared" si="107"/>
        <v>0</v>
      </c>
      <c r="BT249" s="52">
        <f>IF(OR(LOOKUP(V249,Sheet2!A$3:A$25,Sheet2!B$3:B$25)=1,G249=0),0,AW249-AO249*0.2*G249)</f>
        <v>0</v>
      </c>
      <c r="BU249" s="52">
        <f t="shared" si="108"/>
        <v>0</v>
      </c>
      <c r="BV249" s="52">
        <f t="shared" si="109"/>
        <v>0</v>
      </c>
      <c r="BW249" s="32">
        <f t="shared" si="110"/>
        <v>0</v>
      </c>
    </row>
    <row r="250" spans="1:75">
      <c r="A250" s="110"/>
      <c r="D250" s="110">
        <f t="shared" si="119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3"/>
        <v>0</v>
      </c>
      <c r="T250" s="113">
        <f t="shared" si="118"/>
        <v>0</v>
      </c>
      <c r="V250" s="137">
        <f t="shared" si="92"/>
        <v>0</v>
      </c>
      <c r="W250" s="138">
        <f t="shared" si="94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5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6"/>
        <v>0</v>
      </c>
      <c r="AF250" s="138">
        <f t="shared" si="97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8"/>
        <v>0</v>
      </c>
      <c r="AM250" s="138">
        <f t="shared" si="99"/>
        <v>0</v>
      </c>
      <c r="AN250" s="138">
        <f t="shared" si="100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1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2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3"/>
        <v>0</v>
      </c>
      <c r="BO250" s="124">
        <f t="shared" si="104"/>
        <v>0</v>
      </c>
      <c r="BP250" s="115"/>
      <c r="BQ250" s="56">
        <f t="shared" si="105"/>
        <v>0</v>
      </c>
      <c r="BR250" s="52">
        <f t="shared" si="106"/>
        <v>0</v>
      </c>
      <c r="BS250" s="52">
        <f t="shared" si="107"/>
        <v>0</v>
      </c>
      <c r="BT250" s="52">
        <f>IF(OR(LOOKUP(V250,Sheet2!A$3:A$25,Sheet2!B$3:B$25)=1,G250=0),0,AW250-AO250*0.2*G250)</f>
        <v>0</v>
      </c>
      <c r="BU250" s="52">
        <f t="shared" si="108"/>
        <v>0</v>
      </c>
      <c r="BV250" s="52">
        <f t="shared" si="109"/>
        <v>0</v>
      </c>
      <c r="BW250" s="32">
        <f t="shared" si="110"/>
        <v>0</v>
      </c>
    </row>
    <row r="251" spans="1:75">
      <c r="A251" s="110"/>
      <c r="D251" s="110">
        <f t="shared" si="119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3"/>
        <v>0</v>
      </c>
      <c r="T251" s="113">
        <f t="shared" si="118"/>
        <v>0</v>
      </c>
      <c r="V251" s="137">
        <f t="shared" si="92"/>
        <v>0</v>
      </c>
      <c r="W251" s="138">
        <f t="shared" si="94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5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6"/>
        <v>0</v>
      </c>
      <c r="AF251" s="138">
        <f t="shared" si="97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8"/>
        <v>0</v>
      </c>
      <c r="AM251" s="138">
        <f t="shared" si="99"/>
        <v>0</v>
      </c>
      <c r="AN251" s="138">
        <f t="shared" si="100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1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2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3"/>
        <v>0</v>
      </c>
      <c r="BO251" s="124">
        <f t="shared" si="104"/>
        <v>0</v>
      </c>
      <c r="BP251" s="115"/>
      <c r="BQ251" s="56">
        <f t="shared" si="105"/>
        <v>0</v>
      </c>
      <c r="BR251" s="52">
        <f t="shared" si="106"/>
        <v>0</v>
      </c>
      <c r="BS251" s="52">
        <f t="shared" si="107"/>
        <v>0</v>
      </c>
      <c r="BT251" s="52">
        <f>IF(OR(LOOKUP(V251,Sheet2!A$3:A$25,Sheet2!B$3:B$25)=1,G251=0),0,AW251-AO251*0.2*G251)</f>
        <v>0</v>
      </c>
      <c r="BU251" s="52">
        <f t="shared" si="108"/>
        <v>0</v>
      </c>
      <c r="BV251" s="52">
        <f t="shared" si="109"/>
        <v>0</v>
      </c>
      <c r="BW251" s="32">
        <f t="shared" si="110"/>
        <v>0</v>
      </c>
    </row>
    <row r="252" spans="1:75">
      <c r="A252" s="110"/>
      <c r="D252" s="110">
        <f t="shared" si="119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3"/>
        <v>0</v>
      </c>
      <c r="T252" s="113">
        <f t="shared" si="118"/>
        <v>0</v>
      </c>
      <c r="V252" s="137">
        <f t="shared" si="92"/>
        <v>0</v>
      </c>
      <c r="W252" s="138">
        <f t="shared" si="94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5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6"/>
        <v>0</v>
      </c>
      <c r="AF252" s="138">
        <f t="shared" si="97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8"/>
        <v>0</v>
      </c>
      <c r="AM252" s="138">
        <f t="shared" si="99"/>
        <v>0</v>
      </c>
      <c r="AN252" s="138">
        <f t="shared" si="100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1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2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3"/>
        <v>0</v>
      </c>
      <c r="BO252" s="124">
        <f t="shared" si="104"/>
        <v>0</v>
      </c>
      <c r="BP252" s="115"/>
      <c r="BQ252" s="56">
        <f t="shared" si="105"/>
        <v>0</v>
      </c>
      <c r="BR252" s="52">
        <f t="shared" si="106"/>
        <v>0</v>
      </c>
      <c r="BS252" s="52">
        <f t="shared" si="107"/>
        <v>0</v>
      </c>
      <c r="BT252" s="52">
        <f>IF(OR(LOOKUP(V252,Sheet2!A$3:A$25,Sheet2!B$3:B$25)=1,G252=0),0,AW252-AO252*0.2*G252)</f>
        <v>0</v>
      </c>
      <c r="BU252" s="52">
        <f t="shared" si="108"/>
        <v>0</v>
      </c>
      <c r="BV252" s="52">
        <f t="shared" si="109"/>
        <v>0</v>
      </c>
      <c r="BW252" s="32">
        <f t="shared" si="110"/>
        <v>0</v>
      </c>
    </row>
    <row r="253" spans="1:75">
      <c r="A253" s="110"/>
      <c r="D253" s="110">
        <f t="shared" si="119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3"/>
        <v>0</v>
      </c>
      <c r="T253" s="113">
        <f t="shared" si="118"/>
        <v>0</v>
      </c>
      <c r="V253" s="137">
        <f t="shared" si="92"/>
        <v>0</v>
      </c>
      <c r="W253" s="138">
        <f t="shared" si="94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5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6"/>
        <v>0</v>
      </c>
      <c r="AF253" s="138">
        <f t="shared" si="97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8"/>
        <v>0</v>
      </c>
      <c r="AM253" s="138">
        <f t="shared" si="99"/>
        <v>0</v>
      </c>
      <c r="AN253" s="138">
        <f t="shared" si="100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1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2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3"/>
        <v>0</v>
      </c>
      <c r="BO253" s="124">
        <f t="shared" si="104"/>
        <v>0</v>
      </c>
      <c r="BP253" s="115"/>
      <c r="BQ253" s="56">
        <f t="shared" si="105"/>
        <v>0</v>
      </c>
      <c r="BR253" s="52">
        <f t="shared" si="106"/>
        <v>0</v>
      </c>
      <c r="BS253" s="52">
        <f t="shared" si="107"/>
        <v>0</v>
      </c>
      <c r="BT253" s="52">
        <f>IF(OR(LOOKUP(V253,Sheet2!A$3:A$25,Sheet2!B$3:B$25)=1,G253=0),0,AW253-AO253*0.2*G253)</f>
        <v>0</v>
      </c>
      <c r="BU253" s="52">
        <f t="shared" si="108"/>
        <v>0</v>
      </c>
      <c r="BV253" s="52">
        <f t="shared" si="109"/>
        <v>0</v>
      </c>
      <c r="BW253" s="32">
        <f t="shared" si="110"/>
        <v>0</v>
      </c>
    </row>
    <row r="254" spans="1:75">
      <c r="A254" s="110"/>
      <c r="D254" s="110">
        <f t="shared" si="119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3"/>
        <v>0</v>
      </c>
      <c r="T254" s="113">
        <f t="shared" si="118"/>
        <v>0</v>
      </c>
      <c r="V254" s="137">
        <f t="shared" si="92"/>
        <v>0</v>
      </c>
      <c r="W254" s="138">
        <f t="shared" si="94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5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6"/>
        <v>0</v>
      </c>
      <c r="AF254" s="138">
        <f t="shared" si="97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8"/>
        <v>0</v>
      </c>
      <c r="AM254" s="138">
        <f t="shared" si="99"/>
        <v>0</v>
      </c>
      <c r="AN254" s="138">
        <f t="shared" si="100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1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2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3"/>
        <v>0</v>
      </c>
      <c r="BO254" s="124">
        <f t="shared" si="104"/>
        <v>0</v>
      </c>
      <c r="BP254" s="115"/>
      <c r="BQ254" s="56">
        <f t="shared" si="105"/>
        <v>0</v>
      </c>
      <c r="BR254" s="52">
        <f t="shared" si="106"/>
        <v>0</v>
      </c>
      <c r="BS254" s="52">
        <f t="shared" si="107"/>
        <v>0</v>
      </c>
      <c r="BT254" s="52">
        <f>IF(OR(LOOKUP(V254,Sheet2!A$3:A$25,Sheet2!B$3:B$25)=1,G254=0),0,AW254-AO254*0.2*G254)</f>
        <v>0</v>
      </c>
      <c r="BU254" s="52">
        <f t="shared" si="108"/>
        <v>0</v>
      </c>
      <c r="BV254" s="52">
        <f t="shared" si="109"/>
        <v>0</v>
      </c>
      <c r="BW254" s="32">
        <f t="shared" si="110"/>
        <v>0</v>
      </c>
    </row>
    <row r="255" spans="1:75">
      <c r="A255" s="110"/>
      <c r="D255" s="110">
        <f t="shared" si="119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3"/>
        <v>0</v>
      </c>
      <c r="T255" s="113">
        <f t="shared" si="118"/>
        <v>0</v>
      </c>
      <c r="V255" s="137">
        <f t="shared" si="92"/>
        <v>0</v>
      </c>
      <c r="W255" s="138">
        <f t="shared" si="94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5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6"/>
        <v>0</v>
      </c>
      <c r="AF255" s="138">
        <f t="shared" si="97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8"/>
        <v>0</v>
      </c>
      <c r="AM255" s="138">
        <f t="shared" si="99"/>
        <v>0</v>
      </c>
      <c r="AN255" s="138">
        <f t="shared" si="100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1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2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3"/>
        <v>0</v>
      </c>
      <c r="BO255" s="124">
        <f t="shared" si="104"/>
        <v>0</v>
      </c>
      <c r="BP255" s="115"/>
      <c r="BQ255" s="56">
        <f t="shared" si="105"/>
        <v>0</v>
      </c>
      <c r="BR255" s="52">
        <f t="shared" si="106"/>
        <v>0</v>
      </c>
      <c r="BS255" s="52">
        <f t="shared" si="107"/>
        <v>0</v>
      </c>
      <c r="BT255" s="52">
        <f>IF(OR(LOOKUP(V255,Sheet2!A$3:A$25,Sheet2!B$3:B$25)=1,G255=0),0,AW255-AO255*0.2*G255)</f>
        <v>0</v>
      </c>
      <c r="BU255" s="52">
        <f t="shared" si="108"/>
        <v>0</v>
      </c>
      <c r="BV255" s="52">
        <f t="shared" si="109"/>
        <v>0</v>
      </c>
      <c r="BW255" s="32">
        <f t="shared" si="110"/>
        <v>0</v>
      </c>
    </row>
    <row r="256" spans="1:75">
      <c r="A256" s="110"/>
      <c r="D256" s="110">
        <f t="shared" si="119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3"/>
        <v>0</v>
      </c>
      <c r="T256" s="113">
        <f t="shared" si="118"/>
        <v>0</v>
      </c>
      <c r="V256" s="137">
        <f t="shared" si="92"/>
        <v>0</v>
      </c>
      <c r="W256" s="138">
        <f t="shared" si="94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5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6"/>
        <v>0</v>
      </c>
      <c r="AF256" s="138">
        <f t="shared" si="97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8"/>
        <v>0</v>
      </c>
      <c r="AM256" s="138">
        <f t="shared" si="99"/>
        <v>0</v>
      </c>
      <c r="AN256" s="138">
        <f t="shared" si="100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1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2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3"/>
        <v>0</v>
      </c>
      <c r="BO256" s="124">
        <f t="shared" si="104"/>
        <v>0</v>
      </c>
      <c r="BP256" s="115"/>
      <c r="BQ256" s="56">
        <f t="shared" si="105"/>
        <v>0</v>
      </c>
      <c r="BR256" s="52">
        <f t="shared" si="106"/>
        <v>0</v>
      </c>
      <c r="BS256" s="52">
        <f t="shared" si="107"/>
        <v>0</v>
      </c>
      <c r="BT256" s="52">
        <f>IF(OR(LOOKUP(V256,Sheet2!A$3:A$25,Sheet2!B$3:B$25)=1,G256=0),0,AW256-AO256*0.2*G256)</f>
        <v>0</v>
      </c>
      <c r="BU256" s="52">
        <f t="shared" si="108"/>
        <v>0</v>
      </c>
      <c r="BV256" s="52">
        <f t="shared" si="109"/>
        <v>0</v>
      </c>
      <c r="BW256" s="32">
        <f t="shared" si="110"/>
        <v>0</v>
      </c>
    </row>
    <row r="257" spans="1:75">
      <c r="A257" s="110"/>
      <c r="D257" s="110">
        <f t="shared" si="119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3"/>
        <v>0</v>
      </c>
      <c r="T257" s="113">
        <f t="shared" si="118"/>
        <v>0</v>
      </c>
      <c r="V257" s="137">
        <f t="shared" si="92"/>
        <v>0</v>
      </c>
      <c r="W257" s="138">
        <f t="shared" si="94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5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6"/>
        <v>0</v>
      </c>
      <c r="AF257" s="138">
        <f t="shared" si="97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8"/>
        <v>0</v>
      </c>
      <c r="AM257" s="138">
        <f t="shared" si="99"/>
        <v>0</v>
      </c>
      <c r="AN257" s="138">
        <f t="shared" si="100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1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2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3"/>
        <v>0</v>
      </c>
      <c r="BO257" s="124">
        <f t="shared" si="104"/>
        <v>0</v>
      </c>
      <c r="BP257" s="115"/>
      <c r="BQ257" s="56">
        <f t="shared" si="105"/>
        <v>0</v>
      </c>
      <c r="BR257" s="52">
        <f t="shared" si="106"/>
        <v>0</v>
      </c>
      <c r="BS257" s="52">
        <f t="shared" si="107"/>
        <v>0</v>
      </c>
      <c r="BT257" s="52">
        <f>IF(OR(LOOKUP(V257,Sheet2!A$3:A$25,Sheet2!B$3:B$25)=1,G257=0),0,AW257-AO257*0.2*G257)</f>
        <v>0</v>
      </c>
      <c r="BU257" s="52">
        <f t="shared" si="108"/>
        <v>0</v>
      </c>
      <c r="BV257" s="52">
        <f t="shared" si="109"/>
        <v>0</v>
      </c>
      <c r="BW257" s="32">
        <f t="shared" si="110"/>
        <v>0</v>
      </c>
    </row>
    <row r="258" spans="1:75">
      <c r="A258" s="110"/>
      <c r="D258" s="110">
        <f t="shared" si="119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3"/>
        <v>0</v>
      </c>
      <c r="T258" s="113">
        <f t="shared" si="118"/>
        <v>0</v>
      </c>
      <c r="V258" s="137">
        <f t="shared" si="92"/>
        <v>0</v>
      </c>
      <c r="W258" s="138">
        <f t="shared" si="94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5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6"/>
        <v>0</v>
      </c>
      <c r="AF258" s="138">
        <f t="shared" si="97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8"/>
        <v>0</v>
      </c>
      <c r="AM258" s="138">
        <f t="shared" si="99"/>
        <v>0</v>
      </c>
      <c r="AN258" s="138">
        <f t="shared" si="100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1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2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3"/>
        <v>0</v>
      </c>
      <c r="BO258" s="124">
        <f t="shared" si="104"/>
        <v>0</v>
      </c>
      <c r="BP258" s="115"/>
      <c r="BQ258" s="56">
        <f t="shared" si="105"/>
        <v>0</v>
      </c>
      <c r="BR258" s="52">
        <f t="shared" si="106"/>
        <v>0</v>
      </c>
      <c r="BS258" s="52">
        <f t="shared" si="107"/>
        <v>0</v>
      </c>
      <c r="BT258" s="52">
        <f>IF(OR(LOOKUP(V258,Sheet2!A$3:A$25,Sheet2!B$3:B$25)=1,G258=0),0,AW258-AO258*0.2*G258)</f>
        <v>0</v>
      </c>
      <c r="BU258" s="52">
        <f t="shared" si="108"/>
        <v>0</v>
      </c>
      <c r="BV258" s="52">
        <f t="shared" si="109"/>
        <v>0</v>
      </c>
      <c r="BW258" s="32">
        <f t="shared" si="110"/>
        <v>0</v>
      </c>
    </row>
    <row r="259" spans="1:75">
      <c r="A259" s="110"/>
      <c r="D259" s="110">
        <f t="shared" si="119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3"/>
        <v>0</v>
      </c>
      <c r="T259" s="113">
        <f t="shared" si="118"/>
        <v>0</v>
      </c>
      <c r="V259" s="137">
        <f t="shared" ref="V259:V322" si="120">IF(G259=0,0,IF(NOT(H259=0),H259,V258))</f>
        <v>0</v>
      </c>
      <c r="W259" s="138">
        <f t="shared" si="94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5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6"/>
        <v>0</v>
      </c>
      <c r="AF259" s="138">
        <f t="shared" si="97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8"/>
        <v>0</v>
      </c>
      <c r="AM259" s="138">
        <f t="shared" si="99"/>
        <v>0</v>
      </c>
      <c r="AN259" s="138">
        <f t="shared" si="100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1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2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3"/>
        <v>0</v>
      </c>
      <c r="BO259" s="124">
        <f t="shared" si="104"/>
        <v>0</v>
      </c>
      <c r="BP259" s="115"/>
      <c r="BQ259" s="56">
        <f t="shared" si="105"/>
        <v>0</v>
      </c>
      <c r="BR259" s="52">
        <f t="shared" si="106"/>
        <v>0</v>
      </c>
      <c r="BS259" s="52">
        <f t="shared" si="107"/>
        <v>0</v>
      </c>
      <c r="BT259" s="52">
        <f>IF(OR(LOOKUP(V259,Sheet2!A$3:A$25,Sheet2!B$3:B$25)=1,G259=0),0,AW259-AO259*0.2*G259)</f>
        <v>0</v>
      </c>
      <c r="BU259" s="52">
        <f t="shared" si="108"/>
        <v>0</v>
      </c>
      <c r="BV259" s="52">
        <f t="shared" si="109"/>
        <v>0</v>
      </c>
      <c r="BW259" s="32">
        <f t="shared" si="110"/>
        <v>0</v>
      </c>
    </row>
    <row r="260" spans="1:75">
      <c r="A260" s="110"/>
      <c r="D260" s="110">
        <f t="shared" si="119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1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8"/>
        <v>0</v>
      </c>
      <c r="V260" s="137">
        <f t="shared" si="120"/>
        <v>0</v>
      </c>
      <c r="W260" s="138">
        <f t="shared" ref="W260:W323" si="122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3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4">X260-Z260</f>
        <v>0</v>
      </c>
      <c r="AF260" s="138">
        <f t="shared" ref="AF260:AF323" si="125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6">IF(G260=0,0,IF(W260=0,X260-Y260+AH260+AI260,W260-Y260+AH260+AI260))</f>
        <v>0</v>
      </c>
      <c r="AM260" s="138">
        <f t="shared" ref="AM260:AM323" si="127">IF(G260=0,0,IF(AA260=0,AB260-AC260+AH260+AI260,AA260-AC260+AH260+AI260))</f>
        <v>0</v>
      </c>
      <c r="AN260" s="138">
        <f t="shared" ref="AN260:AN323" si="128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9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30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1">IF(O260=1,(AQ260+AR260)*(AN260-P260)/AN260,AQ260+AR260)</f>
        <v>0</v>
      </c>
      <c r="BO260" s="124">
        <f t="shared" ref="BO260:BO323" si="132">P260*G260*AO260</f>
        <v>0</v>
      </c>
      <c r="BP260" s="115"/>
      <c r="BQ260" s="56">
        <f t="shared" ref="BQ260:BQ323" si="133">BP260/0.35*(AN260+2+AJ260)</f>
        <v>0</v>
      </c>
      <c r="BR260" s="52">
        <f t="shared" ref="BR260:BR323" si="134">IF(OR(S260="a",S260="E",S260="无"),BN260,0)</f>
        <v>0</v>
      </c>
      <c r="BS260" s="52">
        <f t="shared" ref="BS260:BS323" si="135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6">(MAX(AL260,AM260)+AJ260)*1+AO260*0.5</f>
        <v>0</v>
      </c>
      <c r="BV260" s="52">
        <f t="shared" ref="BV260:BV323" si="137">(MAX(AL260,AM260)+AJ260)*2+AO260*0.5</f>
        <v>0</v>
      </c>
      <c r="BW260" s="32">
        <f t="shared" ref="BW260:BW323" si="138">IF(N260=1,G260,0)</f>
        <v>0</v>
      </c>
    </row>
    <row r="261" spans="1:75">
      <c r="A261" s="110"/>
      <c r="D261" s="110">
        <f t="shared" si="119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1"/>
        <v>0</v>
      </c>
      <c r="T261" s="113">
        <f t="shared" si="118"/>
        <v>0</v>
      </c>
      <c r="V261" s="137">
        <f t="shared" si="120"/>
        <v>0</v>
      </c>
      <c r="W261" s="138">
        <f t="shared" si="122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3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4"/>
        <v>0</v>
      </c>
      <c r="AF261" s="138">
        <f t="shared" si="125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6"/>
        <v>0</v>
      </c>
      <c r="AM261" s="138">
        <f t="shared" si="127"/>
        <v>0</v>
      </c>
      <c r="AN261" s="138">
        <f t="shared" si="128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9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30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1"/>
        <v>0</v>
      </c>
      <c r="BO261" s="124">
        <f t="shared" si="132"/>
        <v>0</v>
      </c>
      <c r="BP261" s="115"/>
      <c r="BQ261" s="56">
        <f t="shared" si="133"/>
        <v>0</v>
      </c>
      <c r="BR261" s="52">
        <f t="shared" si="134"/>
        <v>0</v>
      </c>
      <c r="BS261" s="52">
        <f t="shared" si="135"/>
        <v>0</v>
      </c>
      <c r="BT261" s="52">
        <f>IF(OR(LOOKUP(V261,Sheet2!A$3:A$25,Sheet2!B$3:B$25)=1,G261=0),0,AW261-AO261*0.2*G261)</f>
        <v>0</v>
      </c>
      <c r="BU261" s="52">
        <f t="shared" si="136"/>
        <v>0</v>
      </c>
      <c r="BV261" s="52">
        <f t="shared" si="137"/>
        <v>0</v>
      </c>
      <c r="BW261" s="32">
        <f t="shared" si="138"/>
        <v>0</v>
      </c>
    </row>
    <row r="262" spans="1:75">
      <c r="A262" s="110"/>
      <c r="D262" s="110">
        <f t="shared" si="119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1"/>
        <v>0</v>
      </c>
      <c r="T262" s="113">
        <f t="shared" si="118"/>
        <v>0</v>
      </c>
      <c r="V262" s="137">
        <f t="shared" si="120"/>
        <v>0</v>
      </c>
      <c r="W262" s="138">
        <f t="shared" si="122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3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4"/>
        <v>0</v>
      </c>
      <c r="AF262" s="138">
        <f t="shared" si="125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6"/>
        <v>0</v>
      </c>
      <c r="AM262" s="138">
        <f t="shared" si="127"/>
        <v>0</v>
      </c>
      <c r="AN262" s="138">
        <f t="shared" si="128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9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30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1"/>
        <v>0</v>
      </c>
      <c r="BO262" s="124">
        <f t="shared" si="132"/>
        <v>0</v>
      </c>
      <c r="BP262" s="115"/>
      <c r="BQ262" s="56">
        <f t="shared" si="133"/>
        <v>0</v>
      </c>
      <c r="BR262" s="52">
        <f t="shared" si="134"/>
        <v>0</v>
      </c>
      <c r="BS262" s="52">
        <f t="shared" si="135"/>
        <v>0</v>
      </c>
      <c r="BT262" s="52">
        <f>IF(OR(LOOKUP(V262,Sheet2!A$3:A$25,Sheet2!B$3:B$25)=1,G262=0),0,AW262-AO262*0.2*G262)</f>
        <v>0</v>
      </c>
      <c r="BU262" s="52">
        <f t="shared" si="136"/>
        <v>0</v>
      </c>
      <c r="BV262" s="52">
        <f t="shared" si="137"/>
        <v>0</v>
      </c>
      <c r="BW262" s="32">
        <f t="shared" si="138"/>
        <v>0</v>
      </c>
    </row>
    <row r="263" spans="1:75">
      <c r="A263" s="110"/>
      <c r="D263" s="110">
        <f t="shared" si="119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1"/>
        <v>0</v>
      </c>
      <c r="T263" s="113">
        <f t="shared" si="118"/>
        <v>0</v>
      </c>
      <c r="V263" s="137">
        <f t="shared" si="120"/>
        <v>0</v>
      </c>
      <c r="W263" s="138">
        <f t="shared" si="122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3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4"/>
        <v>0</v>
      </c>
      <c r="AF263" s="138">
        <f t="shared" si="125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6"/>
        <v>0</v>
      </c>
      <c r="AM263" s="138">
        <f t="shared" si="127"/>
        <v>0</v>
      </c>
      <c r="AN263" s="138">
        <f t="shared" si="128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9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30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1"/>
        <v>0</v>
      </c>
      <c r="BO263" s="124">
        <f t="shared" si="132"/>
        <v>0</v>
      </c>
      <c r="BP263" s="115"/>
      <c r="BQ263" s="56">
        <f t="shared" si="133"/>
        <v>0</v>
      </c>
      <c r="BR263" s="52">
        <f t="shared" si="134"/>
        <v>0</v>
      </c>
      <c r="BS263" s="52">
        <f t="shared" si="135"/>
        <v>0</v>
      </c>
      <c r="BT263" s="52">
        <f>IF(OR(LOOKUP(V263,Sheet2!A$3:A$25,Sheet2!B$3:B$25)=1,G263=0),0,AW263-AO263*0.2*G263)</f>
        <v>0</v>
      </c>
      <c r="BU263" s="52">
        <f t="shared" si="136"/>
        <v>0</v>
      </c>
      <c r="BV263" s="52">
        <f t="shared" si="137"/>
        <v>0</v>
      </c>
      <c r="BW263" s="32">
        <f t="shared" si="138"/>
        <v>0</v>
      </c>
    </row>
    <row r="264" spans="1:75">
      <c r="A264" s="110"/>
      <c r="D264" s="110">
        <f t="shared" si="119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1"/>
        <v>0</v>
      </c>
      <c r="T264" s="113">
        <f t="shared" si="118"/>
        <v>0</v>
      </c>
      <c r="V264" s="137">
        <f t="shared" si="120"/>
        <v>0</v>
      </c>
      <c r="W264" s="138">
        <f t="shared" si="122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3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4"/>
        <v>0</v>
      </c>
      <c r="AF264" s="138">
        <f t="shared" si="125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6"/>
        <v>0</v>
      </c>
      <c r="AM264" s="138">
        <f t="shared" si="127"/>
        <v>0</v>
      </c>
      <c r="AN264" s="138">
        <f t="shared" si="128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9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30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1"/>
        <v>0</v>
      </c>
      <c r="BO264" s="124">
        <f t="shared" si="132"/>
        <v>0</v>
      </c>
      <c r="BP264" s="115"/>
      <c r="BQ264" s="56">
        <f t="shared" si="133"/>
        <v>0</v>
      </c>
      <c r="BR264" s="52">
        <f t="shared" si="134"/>
        <v>0</v>
      </c>
      <c r="BS264" s="52">
        <f t="shared" si="135"/>
        <v>0</v>
      </c>
      <c r="BT264" s="52">
        <f>IF(OR(LOOKUP(V264,Sheet2!A$3:A$25,Sheet2!B$3:B$25)=1,G264=0),0,AW264-AO264*0.2*G264)</f>
        <v>0</v>
      </c>
      <c r="BU264" s="52">
        <f t="shared" si="136"/>
        <v>0</v>
      </c>
      <c r="BV264" s="52">
        <f t="shared" si="137"/>
        <v>0</v>
      </c>
      <c r="BW264" s="32">
        <f t="shared" si="138"/>
        <v>0</v>
      </c>
    </row>
    <row r="265" spans="1:75">
      <c r="A265" s="110"/>
      <c r="D265" s="110">
        <f t="shared" si="119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1"/>
        <v>0</v>
      </c>
      <c r="T265" s="113">
        <f t="shared" si="118"/>
        <v>0</v>
      </c>
      <c r="V265" s="137">
        <f t="shared" si="120"/>
        <v>0</v>
      </c>
      <c r="W265" s="138">
        <f t="shared" si="122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3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4"/>
        <v>0</v>
      </c>
      <c r="AF265" s="138">
        <f t="shared" si="125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6"/>
        <v>0</v>
      </c>
      <c r="AM265" s="138">
        <f t="shared" si="127"/>
        <v>0</v>
      </c>
      <c r="AN265" s="138">
        <f t="shared" si="128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9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30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1"/>
        <v>0</v>
      </c>
      <c r="BO265" s="124">
        <f t="shared" si="132"/>
        <v>0</v>
      </c>
      <c r="BP265" s="115"/>
      <c r="BQ265" s="56">
        <f t="shared" si="133"/>
        <v>0</v>
      </c>
      <c r="BR265" s="52">
        <f t="shared" si="134"/>
        <v>0</v>
      </c>
      <c r="BS265" s="52">
        <f t="shared" si="135"/>
        <v>0</v>
      </c>
      <c r="BT265" s="52">
        <f>IF(OR(LOOKUP(V265,Sheet2!A$3:A$25,Sheet2!B$3:B$25)=1,G265=0),0,AW265-AO265*0.2*G265)</f>
        <v>0</v>
      </c>
      <c r="BU265" s="52">
        <f t="shared" si="136"/>
        <v>0</v>
      </c>
      <c r="BV265" s="52">
        <f t="shared" si="137"/>
        <v>0</v>
      </c>
      <c r="BW265" s="32">
        <f t="shared" si="138"/>
        <v>0</v>
      </c>
    </row>
    <row r="266" spans="1:75">
      <c r="A266" s="110"/>
      <c r="D266" s="110">
        <f t="shared" si="119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1"/>
        <v>0</v>
      </c>
      <c r="T266" s="113">
        <f t="shared" si="118"/>
        <v>0</v>
      </c>
      <c r="V266" s="137">
        <f t="shared" si="120"/>
        <v>0</v>
      </c>
      <c r="W266" s="138">
        <f t="shared" si="122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3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4"/>
        <v>0</v>
      </c>
      <c r="AF266" s="138">
        <f t="shared" si="125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6"/>
        <v>0</v>
      </c>
      <c r="AM266" s="138">
        <f t="shared" si="127"/>
        <v>0</v>
      </c>
      <c r="AN266" s="138">
        <f t="shared" si="128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9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30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1"/>
        <v>0</v>
      </c>
      <c r="BO266" s="124">
        <f t="shared" si="132"/>
        <v>0</v>
      </c>
      <c r="BP266" s="115"/>
      <c r="BQ266" s="56">
        <f t="shared" si="133"/>
        <v>0</v>
      </c>
      <c r="BR266" s="52">
        <f t="shared" si="134"/>
        <v>0</v>
      </c>
      <c r="BS266" s="52">
        <f t="shared" si="135"/>
        <v>0</v>
      </c>
      <c r="BT266" s="52">
        <f>IF(OR(LOOKUP(V266,Sheet2!A$3:A$25,Sheet2!B$3:B$25)=1,G266=0),0,AW266-AO266*0.2*G266)</f>
        <v>0</v>
      </c>
      <c r="BU266" s="52">
        <f t="shared" si="136"/>
        <v>0</v>
      </c>
      <c r="BV266" s="52">
        <f t="shared" si="137"/>
        <v>0</v>
      </c>
      <c r="BW266" s="32">
        <f t="shared" si="138"/>
        <v>0</v>
      </c>
    </row>
    <row r="267" spans="1:75">
      <c r="A267" s="110"/>
      <c r="D267" s="110">
        <f t="shared" si="119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1"/>
        <v>0</v>
      </c>
      <c r="T267" s="113">
        <f t="shared" si="118"/>
        <v>0</v>
      </c>
      <c r="V267" s="137">
        <f t="shared" si="120"/>
        <v>0</v>
      </c>
      <c r="W267" s="138">
        <f t="shared" si="122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3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4"/>
        <v>0</v>
      </c>
      <c r="AF267" s="138">
        <f t="shared" si="125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6"/>
        <v>0</v>
      </c>
      <c r="AM267" s="138">
        <f t="shared" si="127"/>
        <v>0</v>
      </c>
      <c r="AN267" s="138">
        <f t="shared" si="128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9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30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1"/>
        <v>0</v>
      </c>
      <c r="BO267" s="124">
        <f t="shared" si="132"/>
        <v>0</v>
      </c>
      <c r="BP267" s="115"/>
      <c r="BQ267" s="56">
        <f t="shared" si="133"/>
        <v>0</v>
      </c>
      <c r="BR267" s="52">
        <f t="shared" si="134"/>
        <v>0</v>
      </c>
      <c r="BS267" s="52">
        <f t="shared" si="135"/>
        <v>0</v>
      </c>
      <c r="BT267" s="52">
        <f>IF(OR(LOOKUP(V267,Sheet2!A$3:A$25,Sheet2!B$3:B$25)=1,G267=0),0,AW267-AO267*0.2*G267)</f>
        <v>0</v>
      </c>
      <c r="BU267" s="52">
        <f t="shared" si="136"/>
        <v>0</v>
      </c>
      <c r="BV267" s="52">
        <f t="shared" si="137"/>
        <v>0</v>
      </c>
      <c r="BW267" s="32">
        <f t="shared" si="138"/>
        <v>0</v>
      </c>
    </row>
    <row r="268" spans="1:75">
      <c r="A268" s="110"/>
      <c r="D268" s="110">
        <f t="shared" si="119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1"/>
        <v>0</v>
      </c>
      <c r="T268" s="113">
        <f t="shared" si="118"/>
        <v>0</v>
      </c>
      <c r="V268" s="137">
        <f t="shared" si="120"/>
        <v>0</v>
      </c>
      <c r="W268" s="138">
        <f t="shared" si="122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3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4"/>
        <v>0</v>
      </c>
      <c r="AF268" s="138">
        <f t="shared" si="125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6"/>
        <v>0</v>
      </c>
      <c r="AM268" s="138">
        <f t="shared" si="127"/>
        <v>0</v>
      </c>
      <c r="AN268" s="138">
        <f t="shared" si="128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9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30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1"/>
        <v>0</v>
      </c>
      <c r="BO268" s="124">
        <f t="shared" si="132"/>
        <v>0</v>
      </c>
      <c r="BP268" s="115"/>
      <c r="BQ268" s="56">
        <f t="shared" si="133"/>
        <v>0</v>
      </c>
      <c r="BR268" s="52">
        <f t="shared" si="134"/>
        <v>0</v>
      </c>
      <c r="BS268" s="52">
        <f t="shared" si="135"/>
        <v>0</v>
      </c>
      <c r="BT268" s="52">
        <f>IF(OR(LOOKUP(V268,Sheet2!A$3:A$25,Sheet2!B$3:B$25)=1,G268=0),0,AW268-AO268*0.2*G268)</f>
        <v>0</v>
      </c>
      <c r="BU268" s="52">
        <f t="shared" si="136"/>
        <v>0</v>
      </c>
      <c r="BV268" s="52">
        <f t="shared" si="137"/>
        <v>0</v>
      </c>
      <c r="BW268" s="32">
        <f t="shared" si="138"/>
        <v>0</v>
      </c>
    </row>
    <row r="269" spans="1:75">
      <c r="A269" s="110"/>
      <c r="D269" s="110">
        <f t="shared" si="119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1"/>
        <v>0</v>
      </c>
      <c r="T269" s="113">
        <f t="shared" si="118"/>
        <v>0</v>
      </c>
      <c r="V269" s="137">
        <f t="shared" si="120"/>
        <v>0</v>
      </c>
      <c r="W269" s="138">
        <f t="shared" si="122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3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4"/>
        <v>0</v>
      </c>
      <c r="AF269" s="138">
        <f t="shared" si="125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6"/>
        <v>0</v>
      </c>
      <c r="AM269" s="138">
        <f t="shared" si="127"/>
        <v>0</v>
      </c>
      <c r="AN269" s="138">
        <f t="shared" si="128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9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30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1"/>
        <v>0</v>
      </c>
      <c r="BO269" s="124">
        <f t="shared" si="132"/>
        <v>0</v>
      </c>
      <c r="BP269" s="115"/>
      <c r="BQ269" s="56">
        <f t="shared" si="133"/>
        <v>0</v>
      </c>
      <c r="BR269" s="52">
        <f t="shared" si="134"/>
        <v>0</v>
      </c>
      <c r="BS269" s="52">
        <f t="shared" si="135"/>
        <v>0</v>
      </c>
      <c r="BT269" s="52">
        <f>IF(OR(LOOKUP(V269,Sheet2!A$3:A$25,Sheet2!B$3:B$25)=1,G269=0),0,AW269-AO269*0.2*G269)</f>
        <v>0</v>
      </c>
      <c r="BU269" s="52">
        <f t="shared" si="136"/>
        <v>0</v>
      </c>
      <c r="BV269" s="52">
        <f t="shared" si="137"/>
        <v>0</v>
      </c>
      <c r="BW269" s="32">
        <f t="shared" si="138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1"/>
        <v>0</v>
      </c>
      <c r="T270" s="113">
        <f t="shared" si="118"/>
        <v>0</v>
      </c>
      <c r="V270" s="137">
        <f t="shared" si="120"/>
        <v>0</v>
      </c>
      <c r="W270" s="138">
        <f t="shared" si="122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3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4"/>
        <v>0</v>
      </c>
      <c r="AF270" s="138">
        <f t="shared" si="125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6"/>
        <v>0</v>
      </c>
      <c r="AM270" s="138">
        <f t="shared" si="127"/>
        <v>0</v>
      </c>
      <c r="AN270" s="138">
        <f t="shared" si="128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9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30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1"/>
        <v>0</v>
      </c>
      <c r="BO270" s="124">
        <f t="shared" si="132"/>
        <v>0</v>
      </c>
      <c r="BP270" s="115"/>
      <c r="BQ270" s="56">
        <f t="shared" si="133"/>
        <v>0</v>
      </c>
      <c r="BR270" s="52">
        <f t="shared" si="134"/>
        <v>0</v>
      </c>
      <c r="BS270" s="52">
        <f t="shared" si="135"/>
        <v>0</v>
      </c>
      <c r="BT270" s="52">
        <f>IF(OR(LOOKUP(V270,Sheet2!A$3:A$25,Sheet2!B$3:B$25)=1,G270=0),0,AW270-AO270*0.2*G270)</f>
        <v>0</v>
      </c>
      <c r="BU270" s="52">
        <f t="shared" si="136"/>
        <v>0</v>
      </c>
      <c r="BV270" s="52">
        <f t="shared" si="137"/>
        <v>0</v>
      </c>
      <c r="BW270" s="32">
        <f t="shared" si="138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1"/>
        <v>0</v>
      </c>
      <c r="T271" s="113">
        <f t="shared" si="118"/>
        <v>0</v>
      </c>
      <c r="V271" s="137">
        <f t="shared" si="120"/>
        <v>0</v>
      </c>
      <c r="W271" s="138">
        <f t="shared" si="122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3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4"/>
        <v>0</v>
      </c>
      <c r="AF271" s="138">
        <f t="shared" si="125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6"/>
        <v>0</v>
      </c>
      <c r="AM271" s="138">
        <f t="shared" si="127"/>
        <v>0</v>
      </c>
      <c r="AN271" s="138">
        <f t="shared" si="128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9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30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1"/>
        <v>0</v>
      </c>
      <c r="BO271" s="124">
        <f t="shared" si="132"/>
        <v>0</v>
      </c>
      <c r="BP271" s="115"/>
      <c r="BQ271" s="56">
        <f t="shared" si="133"/>
        <v>0</v>
      </c>
      <c r="BR271" s="52">
        <f t="shared" si="134"/>
        <v>0</v>
      </c>
      <c r="BS271" s="52">
        <f t="shared" si="135"/>
        <v>0</v>
      </c>
      <c r="BT271" s="52">
        <f>IF(OR(LOOKUP(V271,Sheet2!A$3:A$25,Sheet2!B$3:B$25)=1,G271=0),0,AW271-AO271*0.2*G271)</f>
        <v>0</v>
      </c>
      <c r="BU271" s="52">
        <f t="shared" si="136"/>
        <v>0</v>
      </c>
      <c r="BV271" s="52">
        <f t="shared" si="137"/>
        <v>0</v>
      </c>
      <c r="BW271" s="32">
        <f t="shared" si="138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1"/>
        <v>0</v>
      </c>
      <c r="T272" s="113">
        <f t="shared" si="118"/>
        <v>0</v>
      </c>
      <c r="V272" s="137">
        <f t="shared" si="120"/>
        <v>0</v>
      </c>
      <c r="W272" s="138">
        <f t="shared" si="122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3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4"/>
        <v>0</v>
      </c>
      <c r="AF272" s="138">
        <f t="shared" si="125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6"/>
        <v>0</v>
      </c>
      <c r="AM272" s="138">
        <f t="shared" si="127"/>
        <v>0</v>
      </c>
      <c r="AN272" s="138">
        <f t="shared" si="128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9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30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1"/>
        <v>0</v>
      </c>
      <c r="BO272" s="124">
        <f t="shared" si="132"/>
        <v>0</v>
      </c>
      <c r="BP272" s="115"/>
      <c r="BQ272" s="56">
        <f t="shared" si="133"/>
        <v>0</v>
      </c>
      <c r="BR272" s="52">
        <f t="shared" si="134"/>
        <v>0</v>
      </c>
      <c r="BS272" s="52">
        <f t="shared" si="135"/>
        <v>0</v>
      </c>
      <c r="BT272" s="52">
        <f>IF(OR(LOOKUP(V272,Sheet2!A$3:A$25,Sheet2!B$3:B$25)=1,G272=0),0,AW272-AO272*0.2*G272)</f>
        <v>0</v>
      </c>
      <c r="BU272" s="52">
        <f t="shared" si="136"/>
        <v>0</v>
      </c>
      <c r="BV272" s="52">
        <f t="shared" si="137"/>
        <v>0</v>
      </c>
      <c r="BW272" s="32">
        <f t="shared" si="138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1"/>
        <v>0</v>
      </c>
      <c r="T273" s="113">
        <f t="shared" si="118"/>
        <v>0</v>
      </c>
      <c r="V273" s="137">
        <f t="shared" si="120"/>
        <v>0</v>
      </c>
      <c r="W273" s="138">
        <f t="shared" si="122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3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4"/>
        <v>0</v>
      </c>
      <c r="AF273" s="138">
        <f t="shared" si="125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6"/>
        <v>0</v>
      </c>
      <c r="AM273" s="138">
        <f t="shared" si="127"/>
        <v>0</v>
      </c>
      <c r="AN273" s="138">
        <f t="shared" si="128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9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30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1"/>
        <v>0</v>
      </c>
      <c r="BO273" s="124">
        <f t="shared" si="132"/>
        <v>0</v>
      </c>
      <c r="BP273" s="115"/>
      <c r="BQ273" s="56">
        <f t="shared" si="133"/>
        <v>0</v>
      </c>
      <c r="BR273" s="52">
        <f t="shared" si="134"/>
        <v>0</v>
      </c>
      <c r="BS273" s="52">
        <f t="shared" si="135"/>
        <v>0</v>
      </c>
      <c r="BT273" s="52">
        <f>IF(OR(LOOKUP(V273,Sheet2!A$3:A$25,Sheet2!B$3:B$25)=1,G273=0),0,AW273-AO273*0.2*G273)</f>
        <v>0</v>
      </c>
      <c r="BU273" s="52">
        <f t="shared" si="136"/>
        <v>0</v>
      </c>
      <c r="BV273" s="52">
        <f t="shared" si="137"/>
        <v>0</v>
      </c>
      <c r="BW273" s="32">
        <f t="shared" si="138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1"/>
        <v>0</v>
      </c>
      <c r="T274" s="113">
        <f t="shared" si="118"/>
        <v>0</v>
      </c>
      <c r="V274" s="137">
        <f t="shared" si="120"/>
        <v>0</v>
      </c>
      <c r="W274" s="138">
        <f t="shared" si="122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3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4"/>
        <v>0</v>
      </c>
      <c r="AF274" s="138">
        <f t="shared" si="125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6"/>
        <v>0</v>
      </c>
      <c r="AM274" s="138">
        <f t="shared" si="127"/>
        <v>0</v>
      </c>
      <c r="AN274" s="138">
        <f t="shared" si="128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9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30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1"/>
        <v>0</v>
      </c>
      <c r="BO274" s="124">
        <f t="shared" si="132"/>
        <v>0</v>
      </c>
      <c r="BP274" s="115"/>
      <c r="BQ274" s="56">
        <f t="shared" si="133"/>
        <v>0</v>
      </c>
      <c r="BR274" s="52">
        <f t="shared" si="134"/>
        <v>0</v>
      </c>
      <c r="BS274" s="52">
        <f t="shared" si="135"/>
        <v>0</v>
      </c>
      <c r="BT274" s="52">
        <f>IF(OR(LOOKUP(V274,Sheet2!A$3:A$25,Sheet2!B$3:B$25)=1,G274=0),0,AW274-AO274*0.2*G274)</f>
        <v>0</v>
      </c>
      <c r="BU274" s="52">
        <f t="shared" si="136"/>
        <v>0</v>
      </c>
      <c r="BV274" s="52">
        <f t="shared" si="137"/>
        <v>0</v>
      </c>
      <c r="BW274" s="32">
        <f t="shared" si="138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1"/>
        <v>0</v>
      </c>
      <c r="T275" s="113">
        <f t="shared" si="118"/>
        <v>0</v>
      </c>
      <c r="V275" s="137">
        <f t="shared" si="120"/>
        <v>0</v>
      </c>
      <c r="W275" s="138">
        <f t="shared" si="122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3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4"/>
        <v>0</v>
      </c>
      <c r="AF275" s="138">
        <f t="shared" si="125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6"/>
        <v>0</v>
      </c>
      <c r="AM275" s="138">
        <f t="shared" si="127"/>
        <v>0</v>
      </c>
      <c r="AN275" s="138">
        <f t="shared" si="128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9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30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1"/>
        <v>0</v>
      </c>
      <c r="BO275" s="124">
        <f t="shared" si="132"/>
        <v>0</v>
      </c>
      <c r="BP275" s="115"/>
      <c r="BQ275" s="56">
        <f t="shared" si="133"/>
        <v>0</v>
      </c>
      <c r="BR275" s="52">
        <f t="shared" si="134"/>
        <v>0</v>
      </c>
      <c r="BS275" s="52">
        <f t="shared" si="135"/>
        <v>0</v>
      </c>
      <c r="BT275" s="52">
        <f>IF(OR(LOOKUP(V275,Sheet2!A$3:A$25,Sheet2!B$3:B$25)=1,G275=0),0,AW275-AO275*0.2*G275)</f>
        <v>0</v>
      </c>
      <c r="BU275" s="52">
        <f t="shared" si="136"/>
        <v>0</v>
      </c>
      <c r="BV275" s="52">
        <f t="shared" si="137"/>
        <v>0</v>
      </c>
      <c r="BW275" s="32">
        <f t="shared" si="138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1"/>
        <v>0</v>
      </c>
      <c r="T276" s="113">
        <f t="shared" ref="T276:T339" si="147">IF(G276=0,0,IF(OR(AE276&lt;0.5,AF276&lt;0.5),"Y",0))</f>
        <v>0</v>
      </c>
      <c r="V276" s="137">
        <f t="shared" si="120"/>
        <v>0</v>
      </c>
      <c r="W276" s="138">
        <f t="shared" si="122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3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4"/>
        <v>0</v>
      </c>
      <c r="AF276" s="138">
        <f t="shared" si="125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6"/>
        <v>0</v>
      </c>
      <c r="AM276" s="138">
        <f t="shared" si="127"/>
        <v>0</v>
      </c>
      <c r="AN276" s="138">
        <f t="shared" si="128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9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30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1"/>
        <v>0</v>
      </c>
      <c r="BO276" s="124">
        <f t="shared" si="132"/>
        <v>0</v>
      </c>
      <c r="BP276" s="115"/>
      <c r="BQ276" s="56">
        <f t="shared" si="133"/>
        <v>0</v>
      </c>
      <c r="BR276" s="52">
        <f t="shared" si="134"/>
        <v>0</v>
      </c>
      <c r="BS276" s="52">
        <f t="shared" si="135"/>
        <v>0</v>
      </c>
      <c r="BT276" s="52">
        <f>IF(OR(LOOKUP(V276,Sheet2!A$3:A$25,Sheet2!B$3:B$25)=1,G276=0),0,AW276-AO276*0.2*G276)</f>
        <v>0</v>
      </c>
      <c r="BU276" s="52">
        <f t="shared" si="136"/>
        <v>0</v>
      </c>
      <c r="BV276" s="52">
        <f t="shared" si="137"/>
        <v>0</v>
      </c>
      <c r="BW276" s="32">
        <f t="shared" si="138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1"/>
        <v>0</v>
      </c>
      <c r="T277" s="113">
        <f t="shared" si="147"/>
        <v>0</v>
      </c>
      <c r="V277" s="137">
        <f t="shared" si="120"/>
        <v>0</v>
      </c>
      <c r="W277" s="138">
        <f t="shared" si="122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3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4"/>
        <v>0</v>
      </c>
      <c r="AF277" s="138">
        <f t="shared" si="125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6"/>
        <v>0</v>
      </c>
      <c r="AM277" s="138">
        <f t="shared" si="127"/>
        <v>0</v>
      </c>
      <c r="AN277" s="138">
        <f t="shared" si="128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9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30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1"/>
        <v>0</v>
      </c>
      <c r="BO277" s="124">
        <f t="shared" si="132"/>
        <v>0</v>
      </c>
      <c r="BP277" s="115"/>
      <c r="BQ277" s="56">
        <f t="shared" si="133"/>
        <v>0</v>
      </c>
      <c r="BR277" s="52">
        <f t="shared" si="134"/>
        <v>0</v>
      </c>
      <c r="BS277" s="52">
        <f t="shared" si="135"/>
        <v>0</v>
      </c>
      <c r="BT277" s="52">
        <f>IF(OR(LOOKUP(V277,Sheet2!A$3:A$25,Sheet2!B$3:B$25)=1,G277=0),0,AW277-AO277*0.2*G277)</f>
        <v>0</v>
      </c>
      <c r="BU277" s="52">
        <f t="shared" si="136"/>
        <v>0</v>
      </c>
      <c r="BV277" s="52">
        <f t="shared" si="137"/>
        <v>0</v>
      </c>
      <c r="BW277" s="32">
        <f t="shared" si="138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1"/>
        <v>0</v>
      </c>
      <c r="T278" s="113">
        <f t="shared" si="147"/>
        <v>0</v>
      </c>
      <c r="V278" s="137">
        <f t="shared" si="120"/>
        <v>0</v>
      </c>
      <c r="W278" s="138">
        <f t="shared" si="122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3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4"/>
        <v>0</v>
      </c>
      <c r="AF278" s="138">
        <f t="shared" si="125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6"/>
        <v>0</v>
      </c>
      <c r="AM278" s="138">
        <f t="shared" si="127"/>
        <v>0</v>
      </c>
      <c r="AN278" s="138">
        <f t="shared" si="128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9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30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1"/>
        <v>0</v>
      </c>
      <c r="BO278" s="124">
        <f t="shared" si="132"/>
        <v>0</v>
      </c>
      <c r="BP278" s="115"/>
      <c r="BQ278" s="56">
        <f t="shared" si="133"/>
        <v>0</v>
      </c>
      <c r="BR278" s="52">
        <f t="shared" si="134"/>
        <v>0</v>
      </c>
      <c r="BS278" s="52">
        <f t="shared" si="135"/>
        <v>0</v>
      </c>
      <c r="BT278" s="52">
        <f>IF(OR(LOOKUP(V278,Sheet2!A$3:A$25,Sheet2!B$3:B$25)=1,G278=0),0,AW278-AO278*0.2*G278)</f>
        <v>0</v>
      </c>
      <c r="BU278" s="52">
        <f t="shared" si="136"/>
        <v>0</v>
      </c>
      <c r="BV278" s="52">
        <f t="shared" si="137"/>
        <v>0</v>
      </c>
      <c r="BW278" s="32">
        <f t="shared" si="138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1"/>
        <v>0</v>
      </c>
      <c r="T279" s="113">
        <f t="shared" si="147"/>
        <v>0</v>
      </c>
      <c r="V279" s="137">
        <f t="shared" si="120"/>
        <v>0</v>
      </c>
      <c r="W279" s="138">
        <f t="shared" si="122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3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4"/>
        <v>0</v>
      </c>
      <c r="AF279" s="138">
        <f t="shared" si="125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6"/>
        <v>0</v>
      </c>
      <c r="AM279" s="138">
        <f t="shared" si="127"/>
        <v>0</v>
      </c>
      <c r="AN279" s="138">
        <f t="shared" si="128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9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30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1"/>
        <v>0</v>
      </c>
      <c r="BO279" s="124">
        <f t="shared" si="132"/>
        <v>0</v>
      </c>
      <c r="BP279" s="115"/>
      <c r="BQ279" s="56">
        <f t="shared" si="133"/>
        <v>0</v>
      </c>
      <c r="BR279" s="52">
        <f t="shared" si="134"/>
        <v>0</v>
      </c>
      <c r="BS279" s="52">
        <f t="shared" si="135"/>
        <v>0</v>
      </c>
      <c r="BT279" s="52">
        <f>IF(OR(LOOKUP(V279,Sheet2!A$3:A$25,Sheet2!B$3:B$25)=1,G279=0),0,AW279-AO279*0.2*G279)</f>
        <v>0</v>
      </c>
      <c r="BU279" s="52">
        <f t="shared" si="136"/>
        <v>0</v>
      </c>
      <c r="BV279" s="52">
        <f t="shared" si="137"/>
        <v>0</v>
      </c>
      <c r="BW279" s="32">
        <f t="shared" si="138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1"/>
        <v>0</v>
      </c>
      <c r="T280" s="113">
        <f t="shared" si="147"/>
        <v>0</v>
      </c>
      <c r="V280" s="137">
        <f t="shared" si="120"/>
        <v>0</v>
      </c>
      <c r="W280" s="138">
        <f t="shared" si="122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3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4"/>
        <v>0</v>
      </c>
      <c r="AF280" s="138">
        <f t="shared" si="125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6"/>
        <v>0</v>
      </c>
      <c r="AM280" s="138">
        <f t="shared" si="127"/>
        <v>0</v>
      </c>
      <c r="AN280" s="138">
        <f t="shared" si="128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9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30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1"/>
        <v>0</v>
      </c>
      <c r="BO280" s="124">
        <f t="shared" si="132"/>
        <v>0</v>
      </c>
      <c r="BP280" s="115"/>
      <c r="BQ280" s="56">
        <f t="shared" si="133"/>
        <v>0</v>
      </c>
      <c r="BR280" s="52">
        <f t="shared" si="134"/>
        <v>0</v>
      </c>
      <c r="BS280" s="52">
        <f t="shared" si="135"/>
        <v>0</v>
      </c>
      <c r="BT280" s="52">
        <f>IF(OR(LOOKUP(V280,Sheet2!A$3:A$25,Sheet2!B$3:B$25)=1,G280=0),0,AW280-AO280*0.2*G280)</f>
        <v>0</v>
      </c>
      <c r="BU280" s="52">
        <f t="shared" si="136"/>
        <v>0</v>
      </c>
      <c r="BV280" s="52">
        <f t="shared" si="137"/>
        <v>0</v>
      </c>
      <c r="BW280" s="32">
        <f t="shared" si="138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1"/>
        <v>0</v>
      </c>
      <c r="T281" s="113">
        <f t="shared" si="147"/>
        <v>0</v>
      </c>
      <c r="V281" s="137">
        <f t="shared" si="120"/>
        <v>0</v>
      </c>
      <c r="W281" s="138">
        <f t="shared" si="122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3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4"/>
        <v>0</v>
      </c>
      <c r="AF281" s="138">
        <f t="shared" si="125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6"/>
        <v>0</v>
      </c>
      <c r="AM281" s="138">
        <f t="shared" si="127"/>
        <v>0</v>
      </c>
      <c r="AN281" s="138">
        <f t="shared" si="128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9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30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1"/>
        <v>0</v>
      </c>
      <c r="BO281" s="124">
        <f t="shared" si="132"/>
        <v>0</v>
      </c>
      <c r="BP281" s="115"/>
      <c r="BQ281" s="56">
        <f t="shared" si="133"/>
        <v>0</v>
      </c>
      <c r="BR281" s="52">
        <f t="shared" si="134"/>
        <v>0</v>
      </c>
      <c r="BS281" s="52">
        <f t="shared" si="135"/>
        <v>0</v>
      </c>
      <c r="BT281" s="52">
        <f>IF(OR(LOOKUP(V281,Sheet2!A$3:A$25,Sheet2!B$3:B$25)=1,G281=0),0,AW281-AO281*0.2*G281)</f>
        <v>0</v>
      </c>
      <c r="BU281" s="52">
        <f t="shared" si="136"/>
        <v>0</v>
      </c>
      <c r="BV281" s="52">
        <f t="shared" si="137"/>
        <v>0</v>
      </c>
      <c r="BW281" s="32">
        <f t="shared" si="138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1"/>
        <v>0</v>
      </c>
      <c r="T282" s="113">
        <f t="shared" si="147"/>
        <v>0</v>
      </c>
      <c r="V282" s="137">
        <f t="shared" si="120"/>
        <v>0</v>
      </c>
      <c r="W282" s="138">
        <f t="shared" si="122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3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4"/>
        <v>0</v>
      </c>
      <c r="AF282" s="138">
        <f t="shared" si="125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6"/>
        <v>0</v>
      </c>
      <c r="AM282" s="138">
        <f t="shared" si="127"/>
        <v>0</v>
      </c>
      <c r="AN282" s="138">
        <f t="shared" si="128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9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30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1"/>
        <v>0</v>
      </c>
      <c r="BO282" s="124">
        <f t="shared" si="132"/>
        <v>0</v>
      </c>
      <c r="BP282" s="115"/>
      <c r="BQ282" s="56">
        <f t="shared" si="133"/>
        <v>0</v>
      </c>
      <c r="BR282" s="52">
        <f t="shared" si="134"/>
        <v>0</v>
      </c>
      <c r="BS282" s="52">
        <f t="shared" si="135"/>
        <v>0</v>
      </c>
      <c r="BT282" s="52">
        <f>IF(OR(LOOKUP(V282,Sheet2!A$3:A$25,Sheet2!B$3:B$25)=1,G282=0),0,AW282-AO282*0.2*G282)</f>
        <v>0</v>
      </c>
      <c r="BU282" s="52">
        <f t="shared" si="136"/>
        <v>0</v>
      </c>
      <c r="BV282" s="52">
        <f t="shared" si="137"/>
        <v>0</v>
      </c>
      <c r="BW282" s="32">
        <f t="shared" si="138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1"/>
        <v>0</v>
      </c>
      <c r="T283" s="113">
        <f t="shared" si="147"/>
        <v>0</v>
      </c>
      <c r="V283" s="137">
        <f t="shared" si="120"/>
        <v>0</v>
      </c>
      <c r="W283" s="138">
        <f t="shared" si="122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3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4"/>
        <v>0</v>
      </c>
      <c r="AF283" s="138">
        <f t="shared" si="125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6"/>
        <v>0</v>
      </c>
      <c r="AM283" s="138">
        <f t="shared" si="127"/>
        <v>0</v>
      </c>
      <c r="AN283" s="138">
        <f t="shared" si="128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9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30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1"/>
        <v>0</v>
      </c>
      <c r="BO283" s="124">
        <f t="shared" si="132"/>
        <v>0</v>
      </c>
      <c r="BP283" s="115"/>
      <c r="BQ283" s="56">
        <f t="shared" si="133"/>
        <v>0</v>
      </c>
      <c r="BR283" s="52">
        <f t="shared" si="134"/>
        <v>0</v>
      </c>
      <c r="BS283" s="52">
        <f t="shared" si="135"/>
        <v>0</v>
      </c>
      <c r="BT283" s="52">
        <f>IF(OR(LOOKUP(V283,Sheet2!A$3:A$25,Sheet2!B$3:B$25)=1,G283=0),0,AW283-AO283*0.2*G283)</f>
        <v>0</v>
      </c>
      <c r="BU283" s="52">
        <f t="shared" si="136"/>
        <v>0</v>
      </c>
      <c r="BV283" s="52">
        <f t="shared" si="137"/>
        <v>0</v>
      </c>
      <c r="BW283" s="32">
        <f t="shared" si="138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1"/>
        <v>0</v>
      </c>
      <c r="T284" s="113">
        <f t="shared" si="147"/>
        <v>0</v>
      </c>
      <c r="V284" s="137">
        <f t="shared" si="120"/>
        <v>0</v>
      </c>
      <c r="W284" s="138">
        <f t="shared" si="122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3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4"/>
        <v>0</v>
      </c>
      <c r="AF284" s="138">
        <f t="shared" si="125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6"/>
        <v>0</v>
      </c>
      <c r="AM284" s="138">
        <f t="shared" si="127"/>
        <v>0</v>
      </c>
      <c r="AN284" s="138">
        <f t="shared" si="128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9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30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1"/>
        <v>0</v>
      </c>
      <c r="BO284" s="124">
        <f t="shared" si="132"/>
        <v>0</v>
      </c>
      <c r="BP284" s="115"/>
      <c r="BQ284" s="56">
        <f t="shared" si="133"/>
        <v>0</v>
      </c>
      <c r="BR284" s="52">
        <f t="shared" si="134"/>
        <v>0</v>
      </c>
      <c r="BS284" s="52">
        <f t="shared" si="135"/>
        <v>0</v>
      </c>
      <c r="BT284" s="52">
        <f>IF(OR(LOOKUP(V284,Sheet2!A$3:A$25,Sheet2!B$3:B$25)=1,G284=0),0,AW284-AO284*0.2*G284)</f>
        <v>0</v>
      </c>
      <c r="BU284" s="52">
        <f t="shared" si="136"/>
        <v>0</v>
      </c>
      <c r="BV284" s="52">
        <f t="shared" si="137"/>
        <v>0</v>
      </c>
      <c r="BW284" s="32">
        <f t="shared" si="138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1"/>
        <v>0</v>
      </c>
      <c r="T285" s="113">
        <f t="shared" si="147"/>
        <v>0</v>
      </c>
      <c r="V285" s="137">
        <f t="shared" si="120"/>
        <v>0</v>
      </c>
      <c r="W285" s="138">
        <f t="shared" si="122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3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4"/>
        <v>0</v>
      </c>
      <c r="AF285" s="138">
        <f t="shared" si="125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6"/>
        <v>0</v>
      </c>
      <c r="AM285" s="138">
        <f t="shared" si="127"/>
        <v>0</v>
      </c>
      <c r="AN285" s="138">
        <f t="shared" si="128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9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30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1"/>
        <v>0</v>
      </c>
      <c r="BO285" s="124">
        <f t="shared" si="132"/>
        <v>0</v>
      </c>
      <c r="BP285" s="115"/>
      <c r="BQ285" s="56">
        <f t="shared" si="133"/>
        <v>0</v>
      </c>
      <c r="BR285" s="52">
        <f t="shared" si="134"/>
        <v>0</v>
      </c>
      <c r="BS285" s="52">
        <f t="shared" si="135"/>
        <v>0</v>
      </c>
      <c r="BT285" s="52">
        <f>IF(OR(LOOKUP(V285,Sheet2!A$3:A$25,Sheet2!B$3:B$25)=1,G285=0),0,AW285-AO285*0.2*G285)</f>
        <v>0</v>
      </c>
      <c r="BU285" s="52">
        <f t="shared" si="136"/>
        <v>0</v>
      </c>
      <c r="BV285" s="52">
        <f t="shared" si="137"/>
        <v>0</v>
      </c>
      <c r="BW285" s="32">
        <f t="shared" si="138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1"/>
        <v>0</v>
      </c>
      <c r="T286" s="113">
        <f t="shared" si="147"/>
        <v>0</v>
      </c>
      <c r="V286" s="137">
        <f t="shared" si="120"/>
        <v>0</v>
      </c>
      <c r="W286" s="138">
        <f t="shared" si="122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3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4"/>
        <v>0</v>
      </c>
      <c r="AF286" s="138">
        <f t="shared" si="125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6"/>
        <v>0</v>
      </c>
      <c r="AM286" s="138">
        <f t="shared" si="127"/>
        <v>0</v>
      </c>
      <c r="AN286" s="138">
        <f t="shared" si="128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9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30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1"/>
        <v>0</v>
      </c>
      <c r="BO286" s="124">
        <f t="shared" si="132"/>
        <v>0</v>
      </c>
      <c r="BP286" s="115"/>
      <c r="BQ286" s="56">
        <f t="shared" si="133"/>
        <v>0</v>
      </c>
      <c r="BR286" s="52">
        <f t="shared" si="134"/>
        <v>0</v>
      </c>
      <c r="BS286" s="52">
        <f t="shared" si="135"/>
        <v>0</v>
      </c>
      <c r="BT286" s="52">
        <f>IF(OR(LOOKUP(V286,Sheet2!A$3:A$25,Sheet2!B$3:B$25)=1,G286=0),0,AW286-AO286*0.2*G286)</f>
        <v>0</v>
      </c>
      <c r="BU286" s="52">
        <f t="shared" si="136"/>
        <v>0</v>
      </c>
      <c r="BV286" s="52">
        <f t="shared" si="137"/>
        <v>0</v>
      </c>
      <c r="BW286" s="32">
        <f t="shared" si="138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1"/>
        <v>0</v>
      </c>
      <c r="T287" s="113">
        <f t="shared" si="147"/>
        <v>0</v>
      </c>
      <c r="V287" s="137">
        <f t="shared" si="120"/>
        <v>0</v>
      </c>
      <c r="W287" s="138">
        <f t="shared" si="122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3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4"/>
        <v>0</v>
      </c>
      <c r="AF287" s="138">
        <f t="shared" si="125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6"/>
        <v>0</v>
      </c>
      <c r="AM287" s="138">
        <f t="shared" si="127"/>
        <v>0</v>
      </c>
      <c r="AN287" s="138">
        <f t="shared" si="128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9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30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1"/>
        <v>0</v>
      </c>
      <c r="BO287" s="124">
        <f t="shared" si="132"/>
        <v>0</v>
      </c>
      <c r="BP287" s="115"/>
      <c r="BQ287" s="56">
        <f t="shared" si="133"/>
        <v>0</v>
      </c>
      <c r="BR287" s="52">
        <f t="shared" si="134"/>
        <v>0</v>
      </c>
      <c r="BS287" s="52">
        <f t="shared" si="135"/>
        <v>0</v>
      </c>
      <c r="BT287" s="52">
        <f>IF(OR(LOOKUP(V287,Sheet2!A$3:A$25,Sheet2!B$3:B$25)=1,G287=0),0,AW287-AO287*0.2*G287)</f>
        <v>0</v>
      </c>
      <c r="BU287" s="52">
        <f t="shared" si="136"/>
        <v>0</v>
      </c>
      <c r="BV287" s="52">
        <f t="shared" si="137"/>
        <v>0</v>
      </c>
      <c r="BW287" s="32">
        <f t="shared" si="138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1"/>
        <v>0</v>
      </c>
      <c r="T288" s="113">
        <f t="shared" si="147"/>
        <v>0</v>
      </c>
      <c r="V288" s="137">
        <f t="shared" si="120"/>
        <v>0</v>
      </c>
      <c r="W288" s="138">
        <f t="shared" si="122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3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4"/>
        <v>0</v>
      </c>
      <c r="AF288" s="138">
        <f t="shared" si="125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6"/>
        <v>0</v>
      </c>
      <c r="AM288" s="138">
        <f t="shared" si="127"/>
        <v>0</v>
      </c>
      <c r="AN288" s="138">
        <f t="shared" si="128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9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30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1"/>
        <v>0</v>
      </c>
      <c r="BO288" s="124">
        <f t="shared" si="132"/>
        <v>0</v>
      </c>
      <c r="BP288" s="115"/>
      <c r="BQ288" s="56">
        <f t="shared" si="133"/>
        <v>0</v>
      </c>
      <c r="BR288" s="52">
        <f t="shared" si="134"/>
        <v>0</v>
      </c>
      <c r="BS288" s="52">
        <f t="shared" si="135"/>
        <v>0</v>
      </c>
      <c r="BT288" s="52">
        <f>IF(OR(LOOKUP(V288,Sheet2!A$3:A$25,Sheet2!B$3:B$25)=1,G288=0),0,AW288-AO288*0.2*G288)</f>
        <v>0</v>
      </c>
      <c r="BU288" s="52">
        <f t="shared" si="136"/>
        <v>0</v>
      </c>
      <c r="BV288" s="52">
        <f t="shared" si="137"/>
        <v>0</v>
      </c>
      <c r="BW288" s="32">
        <f t="shared" si="138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1"/>
        <v>0</v>
      </c>
      <c r="T289" s="113">
        <f t="shared" si="147"/>
        <v>0</v>
      </c>
      <c r="V289" s="137">
        <f t="shared" si="120"/>
        <v>0</v>
      </c>
      <c r="W289" s="138">
        <f t="shared" si="122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3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4"/>
        <v>0</v>
      </c>
      <c r="AF289" s="138">
        <f t="shared" si="125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6"/>
        <v>0</v>
      </c>
      <c r="AM289" s="138">
        <f t="shared" si="127"/>
        <v>0</v>
      </c>
      <c r="AN289" s="138">
        <f t="shared" si="128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9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30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1"/>
        <v>0</v>
      </c>
      <c r="BO289" s="124">
        <f t="shared" si="132"/>
        <v>0</v>
      </c>
      <c r="BP289" s="115"/>
      <c r="BQ289" s="56">
        <f t="shared" si="133"/>
        <v>0</v>
      </c>
      <c r="BR289" s="52">
        <f t="shared" si="134"/>
        <v>0</v>
      </c>
      <c r="BS289" s="52">
        <f t="shared" si="135"/>
        <v>0</v>
      </c>
      <c r="BT289" s="52">
        <f>IF(OR(LOOKUP(V289,Sheet2!A$3:A$25,Sheet2!B$3:B$25)=1,G289=0),0,AW289-AO289*0.2*G289)</f>
        <v>0</v>
      </c>
      <c r="BU289" s="52">
        <f t="shared" si="136"/>
        <v>0</v>
      </c>
      <c r="BV289" s="52">
        <f t="shared" si="137"/>
        <v>0</v>
      </c>
      <c r="BW289" s="32">
        <f t="shared" si="138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1"/>
        <v>0</v>
      </c>
      <c r="T290" s="113">
        <f t="shared" si="147"/>
        <v>0</v>
      </c>
      <c r="V290" s="137">
        <f t="shared" si="120"/>
        <v>0</v>
      </c>
      <c r="W290" s="138">
        <f t="shared" si="122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3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4"/>
        <v>0</v>
      </c>
      <c r="AF290" s="138">
        <f t="shared" si="125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6"/>
        <v>0</v>
      </c>
      <c r="AM290" s="138">
        <f t="shared" si="127"/>
        <v>0</v>
      </c>
      <c r="AN290" s="138">
        <f t="shared" si="128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9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30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1"/>
        <v>0</v>
      </c>
      <c r="BO290" s="124">
        <f t="shared" si="132"/>
        <v>0</v>
      </c>
      <c r="BP290" s="115"/>
      <c r="BQ290" s="56">
        <f t="shared" si="133"/>
        <v>0</v>
      </c>
      <c r="BR290" s="52">
        <f t="shared" si="134"/>
        <v>0</v>
      </c>
      <c r="BS290" s="52">
        <f t="shared" si="135"/>
        <v>0</v>
      </c>
      <c r="BT290" s="52">
        <f>IF(OR(LOOKUP(V290,Sheet2!A$3:A$25,Sheet2!B$3:B$25)=1,G290=0),0,AW290-AO290*0.2*G290)</f>
        <v>0</v>
      </c>
      <c r="BU290" s="52">
        <f t="shared" si="136"/>
        <v>0</v>
      </c>
      <c r="BV290" s="52">
        <f t="shared" si="137"/>
        <v>0</v>
      </c>
      <c r="BW290" s="32">
        <f t="shared" si="138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1"/>
        <v>0</v>
      </c>
      <c r="T291" s="113">
        <f t="shared" si="147"/>
        <v>0</v>
      </c>
      <c r="V291" s="137">
        <f t="shared" si="120"/>
        <v>0</v>
      </c>
      <c r="W291" s="138">
        <f t="shared" si="122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3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4"/>
        <v>0</v>
      </c>
      <c r="AF291" s="138">
        <f t="shared" si="125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6"/>
        <v>0</v>
      </c>
      <c r="AM291" s="138">
        <f t="shared" si="127"/>
        <v>0</v>
      </c>
      <c r="AN291" s="138">
        <f t="shared" si="128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9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30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1"/>
        <v>0</v>
      </c>
      <c r="BO291" s="124">
        <f t="shared" si="132"/>
        <v>0</v>
      </c>
      <c r="BP291" s="115"/>
      <c r="BQ291" s="56">
        <f t="shared" si="133"/>
        <v>0</v>
      </c>
      <c r="BR291" s="52">
        <f t="shared" si="134"/>
        <v>0</v>
      </c>
      <c r="BS291" s="52">
        <f t="shared" si="135"/>
        <v>0</v>
      </c>
      <c r="BT291" s="52">
        <f>IF(OR(LOOKUP(V291,Sheet2!A$3:A$25,Sheet2!B$3:B$25)=1,G291=0),0,AW291-AO291*0.2*G291)</f>
        <v>0</v>
      </c>
      <c r="BU291" s="52">
        <f t="shared" si="136"/>
        <v>0</v>
      </c>
      <c r="BV291" s="52">
        <f t="shared" si="137"/>
        <v>0</v>
      </c>
      <c r="BW291" s="32">
        <f t="shared" si="138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1"/>
        <v>0</v>
      </c>
      <c r="T292" s="113">
        <f t="shared" si="147"/>
        <v>0</v>
      </c>
      <c r="V292" s="137">
        <f t="shared" si="120"/>
        <v>0</v>
      </c>
      <c r="W292" s="138">
        <f t="shared" si="122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3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4"/>
        <v>0</v>
      </c>
      <c r="AF292" s="138">
        <f t="shared" si="125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6"/>
        <v>0</v>
      </c>
      <c r="AM292" s="138">
        <f t="shared" si="127"/>
        <v>0</v>
      </c>
      <c r="AN292" s="138">
        <f t="shared" si="128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9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30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1"/>
        <v>0</v>
      </c>
      <c r="BO292" s="124">
        <f t="shared" si="132"/>
        <v>0</v>
      </c>
      <c r="BP292" s="115"/>
      <c r="BQ292" s="56">
        <f t="shared" si="133"/>
        <v>0</v>
      </c>
      <c r="BR292" s="52">
        <f t="shared" si="134"/>
        <v>0</v>
      </c>
      <c r="BS292" s="52">
        <f t="shared" si="135"/>
        <v>0</v>
      </c>
      <c r="BT292" s="52">
        <f>IF(OR(LOOKUP(V292,Sheet2!A$3:A$25,Sheet2!B$3:B$25)=1,G292=0),0,AW292-AO292*0.2*G292)</f>
        <v>0</v>
      </c>
      <c r="BU292" s="52">
        <f t="shared" si="136"/>
        <v>0</v>
      </c>
      <c r="BV292" s="52">
        <f t="shared" si="137"/>
        <v>0</v>
      </c>
      <c r="BW292" s="32">
        <f t="shared" si="138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1"/>
        <v>0</v>
      </c>
      <c r="T293" s="113">
        <f t="shared" si="147"/>
        <v>0</v>
      </c>
      <c r="V293" s="137">
        <f t="shared" si="120"/>
        <v>0</v>
      </c>
      <c r="W293" s="138">
        <f t="shared" si="122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3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4"/>
        <v>0</v>
      </c>
      <c r="AF293" s="138">
        <f t="shared" si="125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6"/>
        <v>0</v>
      </c>
      <c r="AM293" s="138">
        <f t="shared" si="127"/>
        <v>0</v>
      </c>
      <c r="AN293" s="138">
        <f t="shared" si="128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9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30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1"/>
        <v>0</v>
      </c>
      <c r="BO293" s="124">
        <f t="shared" si="132"/>
        <v>0</v>
      </c>
      <c r="BP293" s="115"/>
      <c r="BQ293" s="56">
        <f t="shared" si="133"/>
        <v>0</v>
      </c>
      <c r="BR293" s="52">
        <f t="shared" si="134"/>
        <v>0</v>
      </c>
      <c r="BS293" s="52">
        <f t="shared" si="135"/>
        <v>0</v>
      </c>
      <c r="BT293" s="52">
        <f>IF(OR(LOOKUP(V293,Sheet2!A$3:A$25,Sheet2!B$3:B$25)=1,G293=0),0,AW293-AO293*0.2*G293)</f>
        <v>0</v>
      </c>
      <c r="BU293" s="52">
        <f t="shared" si="136"/>
        <v>0</v>
      </c>
      <c r="BV293" s="52">
        <f t="shared" si="137"/>
        <v>0</v>
      </c>
      <c r="BW293" s="32">
        <f t="shared" si="138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1"/>
        <v>0</v>
      </c>
      <c r="T294" s="113">
        <f t="shared" si="147"/>
        <v>0</v>
      </c>
      <c r="V294" s="137">
        <f t="shared" si="120"/>
        <v>0</v>
      </c>
      <c r="W294" s="138">
        <f t="shared" si="122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3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4"/>
        <v>0</v>
      </c>
      <c r="AF294" s="138">
        <f t="shared" si="125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6"/>
        <v>0</v>
      </c>
      <c r="AM294" s="138">
        <f t="shared" si="127"/>
        <v>0</v>
      </c>
      <c r="AN294" s="138">
        <f t="shared" si="128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9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30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1"/>
        <v>0</v>
      </c>
      <c r="BO294" s="124">
        <f t="shared" si="132"/>
        <v>0</v>
      </c>
      <c r="BP294" s="115"/>
      <c r="BQ294" s="56">
        <f t="shared" si="133"/>
        <v>0</v>
      </c>
      <c r="BR294" s="52">
        <f t="shared" si="134"/>
        <v>0</v>
      </c>
      <c r="BS294" s="52">
        <f t="shared" si="135"/>
        <v>0</v>
      </c>
      <c r="BT294" s="52">
        <f>IF(OR(LOOKUP(V294,Sheet2!A$3:A$25,Sheet2!B$3:B$25)=1,G294=0),0,AW294-AO294*0.2*G294)</f>
        <v>0</v>
      </c>
      <c r="BU294" s="52">
        <f t="shared" si="136"/>
        <v>0</v>
      </c>
      <c r="BV294" s="52">
        <f t="shared" si="137"/>
        <v>0</v>
      </c>
      <c r="BW294" s="32">
        <f t="shared" si="138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1"/>
        <v>0</v>
      </c>
      <c r="T295" s="113">
        <f t="shared" si="147"/>
        <v>0</v>
      </c>
      <c r="V295" s="137">
        <f t="shared" si="120"/>
        <v>0</v>
      </c>
      <c r="W295" s="138">
        <f t="shared" si="122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3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4"/>
        <v>0</v>
      </c>
      <c r="AF295" s="138">
        <f t="shared" si="125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6"/>
        <v>0</v>
      </c>
      <c r="AM295" s="138">
        <f t="shared" si="127"/>
        <v>0</v>
      </c>
      <c r="AN295" s="138">
        <f t="shared" si="128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9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30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1"/>
        <v>0</v>
      </c>
      <c r="BO295" s="124">
        <f t="shared" si="132"/>
        <v>0</v>
      </c>
      <c r="BP295" s="115"/>
      <c r="BQ295" s="56">
        <f t="shared" si="133"/>
        <v>0</v>
      </c>
      <c r="BR295" s="52">
        <f t="shared" si="134"/>
        <v>0</v>
      </c>
      <c r="BS295" s="52">
        <f t="shared" si="135"/>
        <v>0</v>
      </c>
      <c r="BT295" s="52">
        <f>IF(OR(LOOKUP(V295,Sheet2!A$3:A$25,Sheet2!B$3:B$25)=1,G295=0),0,AW295-AO295*0.2*G295)</f>
        <v>0</v>
      </c>
      <c r="BU295" s="52">
        <f t="shared" si="136"/>
        <v>0</v>
      </c>
      <c r="BV295" s="52">
        <f t="shared" si="137"/>
        <v>0</v>
      </c>
      <c r="BW295" s="32">
        <f t="shared" si="138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1"/>
        <v>0</v>
      </c>
      <c r="T296" s="113">
        <f t="shared" si="147"/>
        <v>0</v>
      </c>
      <c r="V296" s="137">
        <f t="shared" si="120"/>
        <v>0</v>
      </c>
      <c r="W296" s="138">
        <f t="shared" si="122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3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4"/>
        <v>0</v>
      </c>
      <c r="AF296" s="138">
        <f t="shared" si="125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6"/>
        <v>0</v>
      </c>
      <c r="AM296" s="138">
        <f t="shared" si="127"/>
        <v>0</v>
      </c>
      <c r="AN296" s="138">
        <f t="shared" si="128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9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30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1"/>
        <v>0</v>
      </c>
      <c r="BO296" s="124">
        <f t="shared" si="132"/>
        <v>0</v>
      </c>
      <c r="BP296" s="115"/>
      <c r="BQ296" s="56">
        <f t="shared" si="133"/>
        <v>0</v>
      </c>
      <c r="BR296" s="52">
        <f t="shared" si="134"/>
        <v>0</v>
      </c>
      <c r="BS296" s="52">
        <f t="shared" si="135"/>
        <v>0</v>
      </c>
      <c r="BT296" s="52">
        <f>IF(OR(LOOKUP(V296,Sheet2!A$3:A$25,Sheet2!B$3:B$25)=1,G296=0),0,AW296-AO296*0.2*G296)</f>
        <v>0</v>
      </c>
      <c r="BU296" s="52">
        <f t="shared" si="136"/>
        <v>0</v>
      </c>
      <c r="BV296" s="52">
        <f t="shared" si="137"/>
        <v>0</v>
      </c>
      <c r="BW296" s="32">
        <f t="shared" si="138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1"/>
        <v>0</v>
      </c>
      <c r="T297" s="113">
        <f t="shared" si="147"/>
        <v>0</v>
      </c>
      <c r="V297" s="137">
        <f t="shared" si="120"/>
        <v>0</v>
      </c>
      <c r="W297" s="138">
        <f t="shared" si="122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3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4"/>
        <v>0</v>
      </c>
      <c r="AF297" s="138">
        <f t="shared" si="125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6"/>
        <v>0</v>
      </c>
      <c r="AM297" s="138">
        <f t="shared" si="127"/>
        <v>0</v>
      </c>
      <c r="AN297" s="138">
        <f t="shared" si="128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9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30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1"/>
        <v>0</v>
      </c>
      <c r="BO297" s="124">
        <f t="shared" si="132"/>
        <v>0</v>
      </c>
      <c r="BP297" s="115"/>
      <c r="BQ297" s="56">
        <f t="shared" si="133"/>
        <v>0</v>
      </c>
      <c r="BR297" s="52">
        <f t="shared" si="134"/>
        <v>0</v>
      </c>
      <c r="BS297" s="52">
        <f t="shared" si="135"/>
        <v>0</v>
      </c>
      <c r="BT297" s="52">
        <f>IF(OR(LOOKUP(V297,Sheet2!A$3:A$25,Sheet2!B$3:B$25)=1,G297=0),0,AW297-AO297*0.2*G297)</f>
        <v>0</v>
      </c>
      <c r="BU297" s="52">
        <f t="shared" si="136"/>
        <v>0</v>
      </c>
      <c r="BV297" s="52">
        <f t="shared" si="137"/>
        <v>0</v>
      </c>
      <c r="BW297" s="32">
        <f t="shared" si="138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1"/>
        <v>0</v>
      </c>
      <c r="T298" s="113">
        <f t="shared" si="147"/>
        <v>0</v>
      </c>
      <c r="V298" s="137">
        <f t="shared" si="120"/>
        <v>0</v>
      </c>
      <c r="W298" s="138">
        <f t="shared" si="122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3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4"/>
        <v>0</v>
      </c>
      <c r="AF298" s="138">
        <f t="shared" si="125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6"/>
        <v>0</v>
      </c>
      <c r="AM298" s="138">
        <f t="shared" si="127"/>
        <v>0</v>
      </c>
      <c r="AN298" s="138">
        <f t="shared" si="128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9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30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1"/>
        <v>0</v>
      </c>
      <c r="BO298" s="124">
        <f t="shared" si="132"/>
        <v>0</v>
      </c>
      <c r="BP298" s="115"/>
      <c r="BQ298" s="56">
        <f t="shared" si="133"/>
        <v>0</v>
      </c>
      <c r="BR298" s="52">
        <f t="shared" si="134"/>
        <v>0</v>
      </c>
      <c r="BS298" s="52">
        <f t="shared" si="135"/>
        <v>0</v>
      </c>
      <c r="BT298" s="52">
        <f>IF(OR(LOOKUP(V298,Sheet2!A$3:A$25,Sheet2!B$3:B$25)=1,G298=0),0,AW298-AO298*0.2*G298)</f>
        <v>0</v>
      </c>
      <c r="BU298" s="52">
        <f t="shared" si="136"/>
        <v>0</v>
      </c>
      <c r="BV298" s="52">
        <f t="shared" si="137"/>
        <v>0</v>
      </c>
      <c r="BW298" s="32">
        <f t="shared" si="138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1"/>
        <v>0</v>
      </c>
      <c r="T299" s="113">
        <f t="shared" si="147"/>
        <v>0</v>
      </c>
      <c r="V299" s="137">
        <f t="shared" si="120"/>
        <v>0</v>
      </c>
      <c r="W299" s="138">
        <f t="shared" si="122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3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4"/>
        <v>0</v>
      </c>
      <c r="AF299" s="138">
        <f t="shared" si="125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6"/>
        <v>0</v>
      </c>
      <c r="AM299" s="138">
        <f t="shared" si="127"/>
        <v>0</v>
      </c>
      <c r="AN299" s="138">
        <f t="shared" si="128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9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30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1"/>
        <v>0</v>
      </c>
      <c r="BO299" s="124">
        <f t="shared" si="132"/>
        <v>0</v>
      </c>
      <c r="BP299" s="115"/>
      <c r="BQ299" s="56">
        <f t="shared" si="133"/>
        <v>0</v>
      </c>
      <c r="BR299" s="52">
        <f t="shared" si="134"/>
        <v>0</v>
      </c>
      <c r="BS299" s="52">
        <f t="shared" si="135"/>
        <v>0</v>
      </c>
      <c r="BT299" s="52">
        <f>IF(OR(LOOKUP(V299,Sheet2!A$3:A$25,Sheet2!B$3:B$25)=1,G299=0),0,AW299-AO299*0.2*G299)</f>
        <v>0</v>
      </c>
      <c r="BU299" s="52">
        <f t="shared" si="136"/>
        <v>0</v>
      </c>
      <c r="BV299" s="52">
        <f t="shared" si="137"/>
        <v>0</v>
      </c>
      <c r="BW299" s="32">
        <f t="shared" si="138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1"/>
        <v>0</v>
      </c>
      <c r="T300" s="113">
        <f t="shared" si="147"/>
        <v>0</v>
      </c>
      <c r="V300" s="137">
        <f t="shared" si="120"/>
        <v>0</v>
      </c>
      <c r="W300" s="138">
        <f t="shared" si="122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3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4"/>
        <v>0</v>
      </c>
      <c r="AF300" s="138">
        <f t="shared" si="125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6"/>
        <v>0</v>
      </c>
      <c r="AM300" s="138">
        <f t="shared" si="127"/>
        <v>0</v>
      </c>
      <c r="AN300" s="138">
        <f t="shared" si="128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9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30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1"/>
        <v>0</v>
      </c>
      <c r="BO300" s="124">
        <f t="shared" si="132"/>
        <v>0</v>
      </c>
      <c r="BP300" s="115"/>
      <c r="BQ300" s="56">
        <f t="shared" si="133"/>
        <v>0</v>
      </c>
      <c r="BR300" s="52">
        <f t="shared" si="134"/>
        <v>0</v>
      </c>
      <c r="BS300" s="52">
        <f t="shared" si="135"/>
        <v>0</v>
      </c>
      <c r="BT300" s="52">
        <f>IF(OR(LOOKUP(V300,Sheet2!A$3:A$25,Sheet2!B$3:B$25)=1,G300=0),0,AW300-AO300*0.2*G300)</f>
        <v>0</v>
      </c>
      <c r="BU300" s="52">
        <f t="shared" si="136"/>
        <v>0</v>
      </c>
      <c r="BV300" s="52">
        <f t="shared" si="137"/>
        <v>0</v>
      </c>
      <c r="BW300" s="32">
        <f t="shared" si="138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1"/>
        <v>0</v>
      </c>
      <c r="T301" s="113">
        <f t="shared" si="147"/>
        <v>0</v>
      </c>
      <c r="V301" s="137">
        <f t="shared" si="120"/>
        <v>0</v>
      </c>
      <c r="W301" s="138">
        <f t="shared" si="122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3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4"/>
        <v>0</v>
      </c>
      <c r="AF301" s="138">
        <f t="shared" si="125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6"/>
        <v>0</v>
      </c>
      <c r="AM301" s="138">
        <f t="shared" si="127"/>
        <v>0</v>
      </c>
      <c r="AN301" s="138">
        <f t="shared" si="128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9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30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1"/>
        <v>0</v>
      </c>
      <c r="BO301" s="124">
        <f t="shared" si="132"/>
        <v>0</v>
      </c>
      <c r="BP301" s="115"/>
      <c r="BQ301" s="56">
        <f t="shared" si="133"/>
        <v>0</v>
      </c>
      <c r="BR301" s="52">
        <f t="shared" si="134"/>
        <v>0</v>
      </c>
      <c r="BS301" s="52">
        <f t="shared" si="135"/>
        <v>0</v>
      </c>
      <c r="BT301" s="52">
        <f>IF(OR(LOOKUP(V301,Sheet2!A$3:A$25,Sheet2!B$3:B$25)=1,G301=0),0,AW301-AO301*0.2*G301)</f>
        <v>0</v>
      </c>
      <c r="BU301" s="52">
        <f t="shared" si="136"/>
        <v>0</v>
      </c>
      <c r="BV301" s="52">
        <f t="shared" si="137"/>
        <v>0</v>
      </c>
      <c r="BW301" s="32">
        <f t="shared" si="138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1"/>
        <v>0</v>
      </c>
      <c r="T302" s="113">
        <f t="shared" si="147"/>
        <v>0</v>
      </c>
      <c r="V302" s="137">
        <f t="shared" si="120"/>
        <v>0</v>
      </c>
      <c r="W302" s="138">
        <f t="shared" si="122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3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4"/>
        <v>0</v>
      </c>
      <c r="AF302" s="138">
        <f t="shared" si="125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6"/>
        <v>0</v>
      </c>
      <c r="AM302" s="138">
        <f t="shared" si="127"/>
        <v>0</v>
      </c>
      <c r="AN302" s="138">
        <f t="shared" si="128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9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30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1"/>
        <v>0</v>
      </c>
      <c r="BO302" s="124">
        <f t="shared" si="132"/>
        <v>0</v>
      </c>
      <c r="BP302" s="115"/>
      <c r="BQ302" s="56">
        <f t="shared" si="133"/>
        <v>0</v>
      </c>
      <c r="BR302" s="52">
        <f t="shared" si="134"/>
        <v>0</v>
      </c>
      <c r="BS302" s="52">
        <f t="shared" si="135"/>
        <v>0</v>
      </c>
      <c r="BT302" s="52">
        <f>IF(OR(LOOKUP(V302,Sheet2!A$3:A$25,Sheet2!B$3:B$25)=1,G302=0),0,AW302-AO302*0.2*G302)</f>
        <v>0</v>
      </c>
      <c r="BU302" s="52">
        <f t="shared" si="136"/>
        <v>0</v>
      </c>
      <c r="BV302" s="52">
        <f t="shared" si="137"/>
        <v>0</v>
      </c>
      <c r="BW302" s="32">
        <f t="shared" si="138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1"/>
        <v>0</v>
      </c>
      <c r="T303" s="113">
        <f t="shared" si="147"/>
        <v>0</v>
      </c>
      <c r="V303" s="137">
        <f t="shared" si="120"/>
        <v>0</v>
      </c>
      <c r="W303" s="138">
        <f t="shared" si="122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3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4"/>
        <v>0</v>
      </c>
      <c r="AF303" s="138">
        <f t="shared" si="125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6"/>
        <v>0</v>
      </c>
      <c r="AM303" s="138">
        <f t="shared" si="127"/>
        <v>0</v>
      </c>
      <c r="AN303" s="138">
        <f t="shared" si="128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9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30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1"/>
        <v>0</v>
      </c>
      <c r="BO303" s="124">
        <f t="shared" si="132"/>
        <v>0</v>
      </c>
      <c r="BP303" s="115"/>
      <c r="BQ303" s="56">
        <f t="shared" si="133"/>
        <v>0</v>
      </c>
      <c r="BR303" s="52">
        <f t="shared" si="134"/>
        <v>0</v>
      </c>
      <c r="BS303" s="52">
        <f t="shared" si="135"/>
        <v>0</v>
      </c>
      <c r="BT303" s="52">
        <f>IF(OR(LOOKUP(V303,Sheet2!A$3:A$25,Sheet2!B$3:B$25)=1,G303=0),0,AW303-AO303*0.2*G303)</f>
        <v>0</v>
      </c>
      <c r="BU303" s="52">
        <f t="shared" si="136"/>
        <v>0</v>
      </c>
      <c r="BV303" s="52">
        <f t="shared" si="137"/>
        <v>0</v>
      </c>
      <c r="BW303" s="32">
        <f t="shared" si="138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1"/>
        <v>0</v>
      </c>
      <c r="T304" s="113">
        <f t="shared" si="147"/>
        <v>0</v>
      </c>
      <c r="V304" s="137">
        <f t="shared" si="120"/>
        <v>0</v>
      </c>
      <c r="W304" s="138">
        <f t="shared" si="122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3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4"/>
        <v>0</v>
      </c>
      <c r="AF304" s="138">
        <f t="shared" si="125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6"/>
        <v>0</v>
      </c>
      <c r="AM304" s="138">
        <f t="shared" si="127"/>
        <v>0</v>
      </c>
      <c r="AN304" s="138">
        <f t="shared" si="128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9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30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1"/>
        <v>0</v>
      </c>
      <c r="BO304" s="124">
        <f t="shared" si="132"/>
        <v>0</v>
      </c>
      <c r="BP304" s="115"/>
      <c r="BQ304" s="56">
        <f t="shared" si="133"/>
        <v>0</v>
      </c>
      <c r="BR304" s="52">
        <f t="shared" si="134"/>
        <v>0</v>
      </c>
      <c r="BS304" s="52">
        <f t="shared" si="135"/>
        <v>0</v>
      </c>
      <c r="BT304" s="52">
        <f>IF(OR(LOOKUP(V304,Sheet2!A$3:A$25,Sheet2!B$3:B$25)=1,G304=0),0,AW304-AO304*0.2*G304)</f>
        <v>0</v>
      </c>
      <c r="BU304" s="52">
        <f t="shared" si="136"/>
        <v>0</v>
      </c>
      <c r="BV304" s="52">
        <f t="shared" si="137"/>
        <v>0</v>
      </c>
      <c r="BW304" s="32">
        <f t="shared" si="138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1"/>
        <v>0</v>
      </c>
      <c r="T305" s="113">
        <f t="shared" si="147"/>
        <v>0</v>
      </c>
      <c r="V305" s="137">
        <f t="shared" si="120"/>
        <v>0</v>
      </c>
      <c r="W305" s="138">
        <f t="shared" si="122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3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4"/>
        <v>0</v>
      </c>
      <c r="AF305" s="138">
        <f t="shared" si="125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6"/>
        <v>0</v>
      </c>
      <c r="AM305" s="138">
        <f t="shared" si="127"/>
        <v>0</v>
      </c>
      <c r="AN305" s="138">
        <f t="shared" si="128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9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30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1"/>
        <v>0</v>
      </c>
      <c r="BO305" s="124">
        <f t="shared" si="132"/>
        <v>0</v>
      </c>
      <c r="BP305" s="115"/>
      <c r="BQ305" s="56">
        <f t="shared" si="133"/>
        <v>0</v>
      </c>
      <c r="BR305" s="52">
        <f t="shared" si="134"/>
        <v>0</v>
      </c>
      <c r="BS305" s="52">
        <f t="shared" si="135"/>
        <v>0</v>
      </c>
      <c r="BT305" s="52">
        <f>IF(OR(LOOKUP(V305,Sheet2!A$3:A$25,Sheet2!B$3:B$25)=1,G305=0),0,AW305-AO305*0.2*G305)</f>
        <v>0</v>
      </c>
      <c r="BU305" s="52">
        <f t="shared" si="136"/>
        <v>0</v>
      </c>
      <c r="BV305" s="52">
        <f t="shared" si="137"/>
        <v>0</v>
      </c>
      <c r="BW305" s="32">
        <f t="shared" si="138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1"/>
        <v>0</v>
      </c>
      <c r="T306" s="113">
        <f t="shared" si="147"/>
        <v>0</v>
      </c>
      <c r="V306" s="137">
        <f t="shared" si="120"/>
        <v>0</v>
      </c>
      <c r="W306" s="138">
        <f t="shared" si="122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3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4"/>
        <v>0</v>
      </c>
      <c r="AF306" s="138">
        <f t="shared" si="125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6"/>
        <v>0</v>
      </c>
      <c r="AM306" s="138">
        <f t="shared" si="127"/>
        <v>0</v>
      </c>
      <c r="AN306" s="138">
        <f t="shared" si="128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9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30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1"/>
        <v>0</v>
      </c>
      <c r="BO306" s="124">
        <f t="shared" si="132"/>
        <v>0</v>
      </c>
      <c r="BP306" s="115"/>
      <c r="BQ306" s="56">
        <f t="shared" si="133"/>
        <v>0</v>
      </c>
      <c r="BR306" s="52">
        <f t="shared" si="134"/>
        <v>0</v>
      </c>
      <c r="BS306" s="52">
        <f t="shared" si="135"/>
        <v>0</v>
      </c>
      <c r="BT306" s="52">
        <f>IF(OR(LOOKUP(V306,Sheet2!A$3:A$25,Sheet2!B$3:B$25)=1,G306=0),0,AW306-AO306*0.2*G306)</f>
        <v>0</v>
      </c>
      <c r="BU306" s="52">
        <f t="shared" si="136"/>
        <v>0</v>
      </c>
      <c r="BV306" s="52">
        <f t="shared" si="137"/>
        <v>0</v>
      </c>
      <c r="BW306" s="32">
        <f t="shared" si="138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1"/>
        <v>0</v>
      </c>
      <c r="T307" s="113">
        <f t="shared" si="147"/>
        <v>0</v>
      </c>
      <c r="V307" s="137">
        <f t="shared" si="120"/>
        <v>0</v>
      </c>
      <c r="W307" s="138">
        <f t="shared" si="122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3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4"/>
        <v>0</v>
      </c>
      <c r="AF307" s="138">
        <f t="shared" si="125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6"/>
        <v>0</v>
      </c>
      <c r="AM307" s="138">
        <f t="shared" si="127"/>
        <v>0</v>
      </c>
      <c r="AN307" s="138">
        <f t="shared" si="128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9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30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1"/>
        <v>0</v>
      </c>
      <c r="BO307" s="124">
        <f t="shared" si="132"/>
        <v>0</v>
      </c>
      <c r="BP307" s="115"/>
      <c r="BQ307" s="56">
        <f t="shared" si="133"/>
        <v>0</v>
      </c>
      <c r="BR307" s="52">
        <f t="shared" si="134"/>
        <v>0</v>
      </c>
      <c r="BS307" s="52">
        <f t="shared" si="135"/>
        <v>0</v>
      </c>
      <c r="BT307" s="52">
        <f>IF(OR(LOOKUP(V307,Sheet2!A$3:A$25,Sheet2!B$3:B$25)=1,G307=0),0,AW307-AO307*0.2*G307)</f>
        <v>0</v>
      </c>
      <c r="BU307" s="52">
        <f t="shared" si="136"/>
        <v>0</v>
      </c>
      <c r="BV307" s="52">
        <f t="shared" si="137"/>
        <v>0</v>
      </c>
      <c r="BW307" s="32">
        <f t="shared" si="138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1"/>
        <v>0</v>
      </c>
      <c r="T308" s="113">
        <f t="shared" si="147"/>
        <v>0</v>
      </c>
      <c r="V308" s="137">
        <f t="shared" si="120"/>
        <v>0</v>
      </c>
      <c r="W308" s="138">
        <f t="shared" si="122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3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4"/>
        <v>0</v>
      </c>
      <c r="AF308" s="138">
        <f t="shared" si="125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6"/>
        <v>0</v>
      </c>
      <c r="AM308" s="138">
        <f t="shared" si="127"/>
        <v>0</v>
      </c>
      <c r="AN308" s="138">
        <f t="shared" si="128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9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30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1"/>
        <v>0</v>
      </c>
      <c r="BO308" s="124">
        <f t="shared" si="132"/>
        <v>0</v>
      </c>
      <c r="BP308" s="115"/>
      <c r="BQ308" s="56">
        <f t="shared" si="133"/>
        <v>0</v>
      </c>
      <c r="BR308" s="52">
        <f t="shared" si="134"/>
        <v>0</v>
      </c>
      <c r="BS308" s="52">
        <f t="shared" si="135"/>
        <v>0</v>
      </c>
      <c r="BT308" s="52">
        <f>IF(OR(LOOKUP(V308,Sheet2!A$3:A$25,Sheet2!B$3:B$25)=1,G308=0),0,AW308-AO308*0.2*G308)</f>
        <v>0</v>
      </c>
      <c r="BU308" s="52">
        <f t="shared" si="136"/>
        <v>0</v>
      </c>
      <c r="BV308" s="52">
        <f t="shared" si="137"/>
        <v>0</v>
      </c>
      <c r="BW308" s="32">
        <f t="shared" si="138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1"/>
        <v>0</v>
      </c>
      <c r="T309" s="113">
        <f t="shared" si="147"/>
        <v>0</v>
      </c>
      <c r="V309" s="137">
        <f t="shared" si="120"/>
        <v>0</v>
      </c>
      <c r="W309" s="138">
        <f t="shared" si="122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3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4"/>
        <v>0</v>
      </c>
      <c r="AF309" s="138">
        <f t="shared" si="125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6"/>
        <v>0</v>
      </c>
      <c r="AM309" s="138">
        <f t="shared" si="127"/>
        <v>0</v>
      </c>
      <c r="AN309" s="138">
        <f t="shared" si="128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9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30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1"/>
        <v>0</v>
      </c>
      <c r="BO309" s="124">
        <f t="shared" si="132"/>
        <v>0</v>
      </c>
      <c r="BP309" s="115"/>
      <c r="BQ309" s="56">
        <f t="shared" si="133"/>
        <v>0</v>
      </c>
      <c r="BR309" s="52">
        <f t="shared" si="134"/>
        <v>0</v>
      </c>
      <c r="BS309" s="52">
        <f t="shared" si="135"/>
        <v>0</v>
      </c>
      <c r="BT309" s="52">
        <f>IF(OR(LOOKUP(V309,Sheet2!A$3:A$25,Sheet2!B$3:B$25)=1,G309=0),0,AW309-AO309*0.2*G309)</f>
        <v>0</v>
      </c>
      <c r="BU309" s="52">
        <f t="shared" si="136"/>
        <v>0</v>
      </c>
      <c r="BV309" s="52">
        <f t="shared" si="137"/>
        <v>0</v>
      </c>
      <c r="BW309" s="32">
        <f t="shared" si="138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1"/>
        <v>0</v>
      </c>
      <c r="T310" s="113">
        <f t="shared" si="147"/>
        <v>0</v>
      </c>
      <c r="V310" s="137">
        <f t="shared" si="120"/>
        <v>0</v>
      </c>
      <c r="W310" s="138">
        <f t="shared" si="122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3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4"/>
        <v>0</v>
      </c>
      <c r="AF310" s="138">
        <f t="shared" si="125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6"/>
        <v>0</v>
      </c>
      <c r="AM310" s="138">
        <f t="shared" si="127"/>
        <v>0</v>
      </c>
      <c r="AN310" s="138">
        <f t="shared" si="128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9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30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1"/>
        <v>0</v>
      </c>
      <c r="BO310" s="124">
        <f t="shared" si="132"/>
        <v>0</v>
      </c>
      <c r="BP310" s="115"/>
      <c r="BQ310" s="56">
        <f t="shared" si="133"/>
        <v>0</v>
      </c>
      <c r="BR310" s="52">
        <f t="shared" si="134"/>
        <v>0</v>
      </c>
      <c r="BS310" s="52">
        <f t="shared" si="135"/>
        <v>0</v>
      </c>
      <c r="BT310" s="52">
        <f>IF(OR(LOOKUP(V310,Sheet2!A$3:A$25,Sheet2!B$3:B$25)=1,G310=0),0,AW310-AO310*0.2*G310)</f>
        <v>0</v>
      </c>
      <c r="BU310" s="52">
        <f t="shared" si="136"/>
        <v>0</v>
      </c>
      <c r="BV310" s="52">
        <f t="shared" si="137"/>
        <v>0</v>
      </c>
      <c r="BW310" s="32">
        <f t="shared" si="138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1"/>
        <v>0</v>
      </c>
      <c r="T311" s="113">
        <f t="shared" si="147"/>
        <v>0</v>
      </c>
      <c r="V311" s="137">
        <f t="shared" si="120"/>
        <v>0</v>
      </c>
      <c r="W311" s="138">
        <f t="shared" si="122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3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4"/>
        <v>0</v>
      </c>
      <c r="AF311" s="138">
        <f t="shared" si="125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6"/>
        <v>0</v>
      </c>
      <c r="AM311" s="138">
        <f t="shared" si="127"/>
        <v>0</v>
      </c>
      <c r="AN311" s="138">
        <f t="shared" si="128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9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30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1"/>
        <v>0</v>
      </c>
      <c r="BO311" s="124">
        <f t="shared" si="132"/>
        <v>0</v>
      </c>
      <c r="BP311" s="115"/>
      <c r="BQ311" s="56">
        <f t="shared" si="133"/>
        <v>0</v>
      </c>
      <c r="BR311" s="52">
        <f t="shared" si="134"/>
        <v>0</v>
      </c>
      <c r="BS311" s="52">
        <f t="shared" si="135"/>
        <v>0</v>
      </c>
      <c r="BT311" s="52">
        <f>IF(OR(LOOKUP(V311,Sheet2!A$3:A$25,Sheet2!B$3:B$25)=1,G311=0),0,AW311-AO311*0.2*G311)</f>
        <v>0</v>
      </c>
      <c r="BU311" s="52">
        <f t="shared" si="136"/>
        <v>0</v>
      </c>
      <c r="BV311" s="52">
        <f t="shared" si="137"/>
        <v>0</v>
      </c>
      <c r="BW311" s="32">
        <f t="shared" si="138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1"/>
        <v>0</v>
      </c>
      <c r="T312" s="113">
        <f t="shared" si="147"/>
        <v>0</v>
      </c>
      <c r="V312" s="137">
        <f t="shared" si="120"/>
        <v>0</v>
      </c>
      <c r="W312" s="138">
        <f t="shared" si="122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3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4"/>
        <v>0</v>
      </c>
      <c r="AF312" s="138">
        <f t="shared" si="125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6"/>
        <v>0</v>
      </c>
      <c r="AM312" s="138">
        <f t="shared" si="127"/>
        <v>0</v>
      </c>
      <c r="AN312" s="138">
        <f t="shared" si="128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9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30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1"/>
        <v>0</v>
      </c>
      <c r="BO312" s="124">
        <f t="shared" si="132"/>
        <v>0</v>
      </c>
      <c r="BP312" s="115"/>
      <c r="BQ312" s="56">
        <f t="shared" si="133"/>
        <v>0</v>
      </c>
      <c r="BR312" s="52">
        <f t="shared" si="134"/>
        <v>0</v>
      </c>
      <c r="BS312" s="52">
        <f t="shared" si="135"/>
        <v>0</v>
      </c>
      <c r="BT312" s="52">
        <f>IF(OR(LOOKUP(V312,Sheet2!A$3:A$25,Sheet2!B$3:B$25)=1,G312=0),0,AW312-AO312*0.2*G312)</f>
        <v>0</v>
      </c>
      <c r="BU312" s="52">
        <f t="shared" si="136"/>
        <v>0</v>
      </c>
      <c r="BV312" s="52">
        <f t="shared" si="137"/>
        <v>0</v>
      </c>
      <c r="BW312" s="32">
        <f t="shared" si="138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1"/>
        <v>0</v>
      </c>
      <c r="T313" s="113">
        <f t="shared" si="147"/>
        <v>0</v>
      </c>
      <c r="V313" s="137">
        <f t="shared" si="120"/>
        <v>0</v>
      </c>
      <c r="W313" s="138">
        <f t="shared" si="122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3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4"/>
        <v>0</v>
      </c>
      <c r="AF313" s="138">
        <f t="shared" si="125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6"/>
        <v>0</v>
      </c>
      <c r="AM313" s="138">
        <f t="shared" si="127"/>
        <v>0</v>
      </c>
      <c r="AN313" s="138">
        <f t="shared" si="128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9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30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1"/>
        <v>0</v>
      </c>
      <c r="BO313" s="124">
        <f t="shared" si="132"/>
        <v>0</v>
      </c>
      <c r="BP313" s="115"/>
      <c r="BQ313" s="56">
        <f t="shared" si="133"/>
        <v>0</v>
      </c>
      <c r="BR313" s="52">
        <f t="shared" si="134"/>
        <v>0</v>
      </c>
      <c r="BS313" s="52">
        <f t="shared" si="135"/>
        <v>0</v>
      </c>
      <c r="BT313" s="52">
        <f>IF(OR(LOOKUP(V313,Sheet2!A$3:A$25,Sheet2!B$3:B$25)=1,G313=0),0,AW313-AO313*0.2*G313)</f>
        <v>0</v>
      </c>
      <c r="BU313" s="52">
        <f t="shared" si="136"/>
        <v>0</v>
      </c>
      <c r="BV313" s="52">
        <f t="shared" si="137"/>
        <v>0</v>
      </c>
      <c r="BW313" s="32">
        <f t="shared" si="138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1"/>
        <v>0</v>
      </c>
      <c r="T314" s="113">
        <f t="shared" si="147"/>
        <v>0</v>
      </c>
      <c r="V314" s="137">
        <f t="shared" si="120"/>
        <v>0</v>
      </c>
      <c r="W314" s="138">
        <f t="shared" si="122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3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4"/>
        <v>0</v>
      </c>
      <c r="AF314" s="138">
        <f t="shared" si="125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6"/>
        <v>0</v>
      </c>
      <c r="AM314" s="138">
        <f t="shared" si="127"/>
        <v>0</v>
      </c>
      <c r="AN314" s="138">
        <f t="shared" si="128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9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30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1"/>
        <v>0</v>
      </c>
      <c r="BO314" s="124">
        <f t="shared" si="132"/>
        <v>0</v>
      </c>
      <c r="BP314" s="115"/>
      <c r="BQ314" s="56">
        <f t="shared" si="133"/>
        <v>0</v>
      </c>
      <c r="BR314" s="52">
        <f t="shared" si="134"/>
        <v>0</v>
      </c>
      <c r="BS314" s="52">
        <f t="shared" si="135"/>
        <v>0</v>
      </c>
      <c r="BT314" s="52">
        <f>IF(OR(LOOKUP(V314,Sheet2!A$3:A$25,Sheet2!B$3:B$25)=1,G314=0),0,AW314-AO314*0.2*G314)</f>
        <v>0</v>
      </c>
      <c r="BU314" s="52">
        <f t="shared" si="136"/>
        <v>0</v>
      </c>
      <c r="BV314" s="52">
        <f t="shared" si="137"/>
        <v>0</v>
      </c>
      <c r="BW314" s="32">
        <f t="shared" si="138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1"/>
        <v>0</v>
      </c>
      <c r="T315" s="113">
        <f t="shared" si="147"/>
        <v>0</v>
      </c>
      <c r="V315" s="137">
        <f t="shared" si="120"/>
        <v>0</v>
      </c>
      <c r="W315" s="138">
        <f t="shared" si="122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3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4"/>
        <v>0</v>
      </c>
      <c r="AF315" s="138">
        <f t="shared" si="125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6"/>
        <v>0</v>
      </c>
      <c r="AM315" s="138">
        <f t="shared" si="127"/>
        <v>0</v>
      </c>
      <c r="AN315" s="138">
        <f t="shared" si="128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9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30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1"/>
        <v>0</v>
      </c>
      <c r="BO315" s="124">
        <f t="shared" si="132"/>
        <v>0</v>
      </c>
      <c r="BP315" s="115"/>
      <c r="BQ315" s="56">
        <f t="shared" si="133"/>
        <v>0</v>
      </c>
      <c r="BR315" s="52">
        <f t="shared" si="134"/>
        <v>0</v>
      </c>
      <c r="BS315" s="52">
        <f t="shared" si="135"/>
        <v>0</v>
      </c>
      <c r="BT315" s="52">
        <f>IF(OR(LOOKUP(V315,Sheet2!A$3:A$25,Sheet2!B$3:B$25)=1,G315=0),0,AW315-AO315*0.2*G315)</f>
        <v>0</v>
      </c>
      <c r="BU315" s="52">
        <f t="shared" si="136"/>
        <v>0</v>
      </c>
      <c r="BV315" s="52">
        <f t="shared" si="137"/>
        <v>0</v>
      </c>
      <c r="BW315" s="32">
        <f t="shared" si="138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1"/>
        <v>0</v>
      </c>
      <c r="T316" s="113">
        <f t="shared" si="147"/>
        <v>0</v>
      </c>
      <c r="V316" s="137">
        <f t="shared" si="120"/>
        <v>0</v>
      </c>
      <c r="W316" s="138">
        <f t="shared" si="122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3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4"/>
        <v>0</v>
      </c>
      <c r="AF316" s="138">
        <f t="shared" si="125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6"/>
        <v>0</v>
      </c>
      <c r="AM316" s="138">
        <f t="shared" si="127"/>
        <v>0</v>
      </c>
      <c r="AN316" s="138">
        <f t="shared" si="128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9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30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1"/>
        <v>0</v>
      </c>
      <c r="BO316" s="124">
        <f t="shared" si="132"/>
        <v>0</v>
      </c>
      <c r="BP316" s="115"/>
      <c r="BQ316" s="56">
        <f t="shared" si="133"/>
        <v>0</v>
      </c>
      <c r="BR316" s="52">
        <f t="shared" si="134"/>
        <v>0</v>
      </c>
      <c r="BS316" s="52">
        <f t="shared" si="135"/>
        <v>0</v>
      </c>
      <c r="BT316" s="52">
        <f>IF(OR(LOOKUP(V316,Sheet2!A$3:A$25,Sheet2!B$3:B$25)=1,G316=0),0,AW316-AO316*0.2*G316)</f>
        <v>0</v>
      </c>
      <c r="BU316" s="52">
        <f t="shared" si="136"/>
        <v>0</v>
      </c>
      <c r="BV316" s="52">
        <f t="shared" si="137"/>
        <v>0</v>
      </c>
      <c r="BW316" s="32">
        <f t="shared" si="138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1"/>
        <v>0</v>
      </c>
      <c r="T317" s="113">
        <f t="shared" si="147"/>
        <v>0</v>
      </c>
      <c r="V317" s="137">
        <f t="shared" si="120"/>
        <v>0</v>
      </c>
      <c r="W317" s="138">
        <f t="shared" si="122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3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4"/>
        <v>0</v>
      </c>
      <c r="AF317" s="138">
        <f t="shared" si="125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6"/>
        <v>0</v>
      </c>
      <c r="AM317" s="138">
        <f t="shared" si="127"/>
        <v>0</v>
      </c>
      <c r="AN317" s="138">
        <f t="shared" si="128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9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30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1"/>
        <v>0</v>
      </c>
      <c r="BO317" s="124">
        <f t="shared" si="132"/>
        <v>0</v>
      </c>
      <c r="BP317" s="115"/>
      <c r="BQ317" s="56">
        <f t="shared" si="133"/>
        <v>0</v>
      </c>
      <c r="BR317" s="52">
        <f t="shared" si="134"/>
        <v>0</v>
      </c>
      <c r="BS317" s="52">
        <f t="shared" si="135"/>
        <v>0</v>
      </c>
      <c r="BT317" s="52">
        <f>IF(OR(LOOKUP(V317,Sheet2!A$3:A$25,Sheet2!B$3:B$25)=1,G317=0),0,AW317-AO317*0.2*G317)</f>
        <v>0</v>
      </c>
      <c r="BU317" s="52">
        <f t="shared" si="136"/>
        <v>0</v>
      </c>
      <c r="BV317" s="52">
        <f t="shared" si="137"/>
        <v>0</v>
      </c>
      <c r="BW317" s="32">
        <f t="shared" si="138"/>
        <v>0</v>
      </c>
    </row>
    <row r="318" spans="1:75">
      <c r="A318" s="110"/>
      <c r="D318" s="110">
        <f t="shared" ref="D318:D361" si="148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1"/>
        <v>0</v>
      </c>
      <c r="T318" s="113">
        <f t="shared" si="147"/>
        <v>0</v>
      </c>
      <c r="V318" s="137">
        <f t="shared" si="120"/>
        <v>0</v>
      </c>
      <c r="W318" s="138">
        <f t="shared" si="122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3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4"/>
        <v>0</v>
      </c>
      <c r="AF318" s="138">
        <f t="shared" si="125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6"/>
        <v>0</v>
      </c>
      <c r="AM318" s="138">
        <f t="shared" si="127"/>
        <v>0</v>
      </c>
      <c r="AN318" s="138">
        <f t="shared" si="128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9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30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1"/>
        <v>0</v>
      </c>
      <c r="BO318" s="124">
        <f t="shared" si="132"/>
        <v>0</v>
      </c>
      <c r="BP318" s="115"/>
      <c r="BQ318" s="56">
        <f t="shared" si="133"/>
        <v>0</v>
      </c>
      <c r="BR318" s="52">
        <f t="shared" si="134"/>
        <v>0</v>
      </c>
      <c r="BS318" s="52">
        <f t="shared" si="135"/>
        <v>0</v>
      </c>
      <c r="BT318" s="52">
        <f>IF(OR(LOOKUP(V318,Sheet2!A$3:A$25,Sheet2!B$3:B$25)=1,G318=0),0,AW318-AO318*0.2*G318)</f>
        <v>0</v>
      </c>
      <c r="BU318" s="52">
        <f t="shared" si="136"/>
        <v>0</v>
      </c>
      <c r="BV318" s="52">
        <f t="shared" si="137"/>
        <v>0</v>
      </c>
      <c r="BW318" s="32">
        <f t="shared" si="138"/>
        <v>0</v>
      </c>
    </row>
    <row r="319" spans="1:75">
      <c r="A319" s="110"/>
      <c r="D319" s="110">
        <f t="shared" si="148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1"/>
        <v>0</v>
      </c>
      <c r="T319" s="113">
        <f t="shared" si="147"/>
        <v>0</v>
      </c>
      <c r="V319" s="137">
        <f t="shared" si="120"/>
        <v>0</v>
      </c>
      <c r="W319" s="138">
        <f t="shared" si="122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3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4"/>
        <v>0</v>
      </c>
      <c r="AF319" s="138">
        <f t="shared" si="125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6"/>
        <v>0</v>
      </c>
      <c r="AM319" s="138">
        <f t="shared" si="127"/>
        <v>0</v>
      </c>
      <c r="AN319" s="138">
        <f t="shared" si="128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9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30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1"/>
        <v>0</v>
      </c>
      <c r="BO319" s="124">
        <f t="shared" si="132"/>
        <v>0</v>
      </c>
      <c r="BP319" s="115"/>
      <c r="BQ319" s="56">
        <f t="shared" si="133"/>
        <v>0</v>
      </c>
      <c r="BR319" s="52">
        <f t="shared" si="134"/>
        <v>0</v>
      </c>
      <c r="BS319" s="52">
        <f t="shared" si="135"/>
        <v>0</v>
      </c>
      <c r="BT319" s="52">
        <f>IF(OR(LOOKUP(V319,Sheet2!A$3:A$25,Sheet2!B$3:B$25)=1,G319=0),0,AW319-AO319*0.2*G319)</f>
        <v>0</v>
      </c>
      <c r="BU319" s="52">
        <f t="shared" si="136"/>
        <v>0</v>
      </c>
      <c r="BV319" s="52">
        <f t="shared" si="137"/>
        <v>0</v>
      </c>
      <c r="BW319" s="32">
        <f t="shared" si="138"/>
        <v>0</v>
      </c>
    </row>
    <row r="320" spans="1:75">
      <c r="A320" s="110"/>
      <c r="D320" s="110">
        <f t="shared" si="148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1"/>
        <v>0</v>
      </c>
      <c r="T320" s="113">
        <f t="shared" si="147"/>
        <v>0</v>
      </c>
      <c r="V320" s="137">
        <f t="shared" si="120"/>
        <v>0</v>
      </c>
      <c r="W320" s="138">
        <f t="shared" si="122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3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4"/>
        <v>0</v>
      </c>
      <c r="AF320" s="138">
        <f t="shared" si="125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6"/>
        <v>0</v>
      </c>
      <c r="AM320" s="138">
        <f t="shared" si="127"/>
        <v>0</v>
      </c>
      <c r="AN320" s="138">
        <f t="shared" si="128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9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30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1"/>
        <v>0</v>
      </c>
      <c r="BO320" s="124">
        <f t="shared" si="132"/>
        <v>0</v>
      </c>
      <c r="BP320" s="115"/>
      <c r="BQ320" s="56">
        <f t="shared" si="133"/>
        <v>0</v>
      </c>
      <c r="BR320" s="52">
        <f t="shared" si="134"/>
        <v>0</v>
      </c>
      <c r="BS320" s="52">
        <f t="shared" si="135"/>
        <v>0</v>
      </c>
      <c r="BT320" s="52">
        <f>IF(OR(LOOKUP(V320,Sheet2!A$3:A$25,Sheet2!B$3:B$25)=1,G320=0),0,AW320-AO320*0.2*G320)</f>
        <v>0</v>
      </c>
      <c r="BU320" s="52">
        <f t="shared" si="136"/>
        <v>0</v>
      </c>
      <c r="BV320" s="52">
        <f t="shared" si="137"/>
        <v>0</v>
      </c>
      <c r="BW320" s="32">
        <f t="shared" si="138"/>
        <v>0</v>
      </c>
    </row>
    <row r="321" spans="1:75">
      <c r="A321" s="110"/>
      <c r="D321" s="110">
        <f t="shared" si="148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1"/>
        <v>0</v>
      </c>
      <c r="T321" s="113">
        <f t="shared" si="147"/>
        <v>0</v>
      </c>
      <c r="V321" s="137">
        <f t="shared" si="120"/>
        <v>0</v>
      </c>
      <c r="W321" s="138">
        <f t="shared" si="122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3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4"/>
        <v>0</v>
      </c>
      <c r="AF321" s="138">
        <f t="shared" si="125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6"/>
        <v>0</v>
      </c>
      <c r="AM321" s="138">
        <f t="shared" si="127"/>
        <v>0</v>
      </c>
      <c r="AN321" s="138">
        <f t="shared" si="128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9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30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1"/>
        <v>0</v>
      </c>
      <c r="BO321" s="124">
        <f t="shared" si="132"/>
        <v>0</v>
      </c>
      <c r="BP321" s="115"/>
      <c r="BQ321" s="56">
        <f t="shared" si="133"/>
        <v>0</v>
      </c>
      <c r="BR321" s="52">
        <f t="shared" si="134"/>
        <v>0</v>
      </c>
      <c r="BS321" s="52">
        <f t="shared" si="135"/>
        <v>0</v>
      </c>
      <c r="BT321" s="52">
        <f>IF(OR(LOOKUP(V321,Sheet2!A$3:A$25,Sheet2!B$3:B$25)=1,G321=0),0,AW321-AO321*0.2*G321)</f>
        <v>0</v>
      </c>
      <c r="BU321" s="52">
        <f t="shared" si="136"/>
        <v>0</v>
      </c>
      <c r="BV321" s="52">
        <f t="shared" si="137"/>
        <v>0</v>
      </c>
      <c r="BW321" s="32">
        <f t="shared" si="138"/>
        <v>0</v>
      </c>
    </row>
    <row r="322" spans="1:75">
      <c r="A322" s="110"/>
      <c r="D322" s="110">
        <f t="shared" si="148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1"/>
        <v>0</v>
      </c>
      <c r="T322" s="113">
        <f t="shared" si="147"/>
        <v>0</v>
      </c>
      <c r="V322" s="137">
        <f t="shared" si="120"/>
        <v>0</v>
      </c>
      <c r="W322" s="138">
        <f t="shared" si="122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3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4"/>
        <v>0</v>
      </c>
      <c r="AF322" s="138">
        <f t="shared" si="125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6"/>
        <v>0</v>
      </c>
      <c r="AM322" s="138">
        <f t="shared" si="127"/>
        <v>0</v>
      </c>
      <c r="AN322" s="138">
        <f t="shared" si="128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9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30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1"/>
        <v>0</v>
      </c>
      <c r="BO322" s="124">
        <f t="shared" si="132"/>
        <v>0</v>
      </c>
      <c r="BP322" s="115"/>
      <c r="BQ322" s="56">
        <f t="shared" si="133"/>
        <v>0</v>
      </c>
      <c r="BR322" s="52">
        <f t="shared" si="134"/>
        <v>0</v>
      </c>
      <c r="BS322" s="52">
        <f t="shared" si="135"/>
        <v>0</v>
      </c>
      <c r="BT322" s="52">
        <f>IF(OR(LOOKUP(V322,Sheet2!A$3:A$25,Sheet2!B$3:B$25)=1,G322=0),0,AW322-AO322*0.2*G322)</f>
        <v>0</v>
      </c>
      <c r="BU322" s="52">
        <f t="shared" si="136"/>
        <v>0</v>
      </c>
      <c r="BV322" s="52">
        <f t="shared" si="137"/>
        <v>0</v>
      </c>
      <c r="BW322" s="32">
        <f t="shared" si="138"/>
        <v>0</v>
      </c>
    </row>
    <row r="323" spans="1:75">
      <c r="A323" s="110"/>
      <c r="D323" s="110">
        <f t="shared" si="148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1"/>
        <v>0</v>
      </c>
      <c r="T323" s="113">
        <f t="shared" si="147"/>
        <v>0</v>
      </c>
      <c r="V323" s="137">
        <f t="shared" ref="V323:V386" si="149">IF(G323=0,0,IF(NOT(H323=0),H323,V322))</f>
        <v>0</v>
      </c>
      <c r="W323" s="138">
        <f t="shared" si="122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3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4"/>
        <v>0</v>
      </c>
      <c r="AF323" s="138">
        <f t="shared" si="125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6"/>
        <v>0</v>
      </c>
      <c r="AM323" s="138">
        <f t="shared" si="127"/>
        <v>0</v>
      </c>
      <c r="AN323" s="138">
        <f t="shared" si="128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9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30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1"/>
        <v>0</v>
      </c>
      <c r="BO323" s="124">
        <f t="shared" si="132"/>
        <v>0</v>
      </c>
      <c r="BP323" s="115"/>
      <c r="BQ323" s="56">
        <f t="shared" si="133"/>
        <v>0</v>
      </c>
      <c r="BR323" s="52">
        <f t="shared" si="134"/>
        <v>0</v>
      </c>
      <c r="BS323" s="52">
        <f t="shared" si="135"/>
        <v>0</v>
      </c>
      <c r="BT323" s="52">
        <f>IF(OR(LOOKUP(V323,Sheet2!A$3:A$25,Sheet2!B$3:B$25)=1,G323=0),0,AW323-AO323*0.2*G323)</f>
        <v>0</v>
      </c>
      <c r="BU323" s="52">
        <f t="shared" si="136"/>
        <v>0</v>
      </c>
      <c r="BV323" s="52">
        <f t="shared" si="137"/>
        <v>0</v>
      </c>
      <c r="BW323" s="32">
        <f t="shared" si="138"/>
        <v>0</v>
      </c>
    </row>
    <row r="324" spans="1:75">
      <c r="A324" s="110"/>
      <c r="D324" s="110">
        <f t="shared" si="148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47"/>
        <v>0</v>
      </c>
      <c r="V324" s="137">
        <f t="shared" si="149"/>
        <v>0</v>
      </c>
      <c r="W324" s="138">
        <f t="shared" ref="W324:W387" si="151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2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3">X324-Z324</f>
        <v>0</v>
      </c>
      <c r="AF324" s="138">
        <f t="shared" ref="AF324:AF387" si="154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5">IF(G324=0,0,IF(W324=0,X324-Y324+AH324+AI324,W324-Y324+AH324+AI324))</f>
        <v>0</v>
      </c>
      <c r="AM324" s="138">
        <f t="shared" ref="AM324:AM387" si="156">IF(G324=0,0,IF(AA324=0,AB324-AC324+AH324+AI324,AA324-AC324+AH324+AI324))</f>
        <v>0</v>
      </c>
      <c r="AN324" s="138">
        <f t="shared" ref="AN324:AN387" si="157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8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9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60">IF(O324=1,(AQ324+AR324)*(AN324-P324)/AN324,AQ324+AR324)</f>
        <v>0</v>
      </c>
      <c r="BO324" s="124">
        <f t="shared" ref="BO324:BO387" si="161">P324*G324*AO324</f>
        <v>0</v>
      </c>
      <c r="BP324" s="115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5">(MAX(AL324,AM324)+AJ324)*1+AO324*0.5</f>
        <v>0</v>
      </c>
      <c r="BV324" s="52">
        <f t="shared" ref="BV324:BV387" si="166">(MAX(AL324,AM324)+AJ324)*2+AO324*0.5</f>
        <v>0</v>
      </c>
      <c r="BW324" s="32">
        <f t="shared" ref="BW324:BW387" si="167">IF(N324=1,G324,0)</f>
        <v>0</v>
      </c>
    </row>
    <row r="325" spans="1:75">
      <c r="A325" s="110"/>
      <c r="D325" s="110">
        <f t="shared" si="148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50"/>
        <v>0</v>
      </c>
      <c r="T325" s="113">
        <f t="shared" si="147"/>
        <v>0</v>
      </c>
      <c r="V325" s="137">
        <f t="shared" si="149"/>
        <v>0</v>
      </c>
      <c r="W325" s="138">
        <f t="shared" si="151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2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3"/>
        <v>0</v>
      </c>
      <c r="AF325" s="138">
        <f t="shared" si="154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5"/>
        <v>0</v>
      </c>
      <c r="AM325" s="138">
        <f t="shared" si="156"/>
        <v>0</v>
      </c>
      <c r="AN325" s="138">
        <f t="shared" si="157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8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9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60"/>
        <v>0</v>
      </c>
      <c r="BO325" s="124">
        <f t="shared" si="161"/>
        <v>0</v>
      </c>
      <c r="BP325" s="115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5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1:75">
      <c r="A326" s="110"/>
      <c r="D326" s="110">
        <f t="shared" si="148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50"/>
        <v>0</v>
      </c>
      <c r="T326" s="113">
        <f t="shared" si="147"/>
        <v>0</v>
      </c>
      <c r="V326" s="137">
        <f t="shared" si="149"/>
        <v>0</v>
      </c>
      <c r="W326" s="138">
        <f t="shared" si="151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2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3"/>
        <v>0</v>
      </c>
      <c r="AF326" s="138">
        <f t="shared" si="154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5"/>
        <v>0</v>
      </c>
      <c r="AM326" s="138">
        <f t="shared" si="156"/>
        <v>0</v>
      </c>
      <c r="AN326" s="138">
        <f t="shared" si="157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8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9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60"/>
        <v>0</v>
      </c>
      <c r="BO326" s="124">
        <f t="shared" si="161"/>
        <v>0</v>
      </c>
      <c r="BP326" s="115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5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1:75">
      <c r="A327" s="110"/>
      <c r="D327" s="110">
        <f t="shared" si="148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50"/>
        <v>0</v>
      </c>
      <c r="T327" s="113">
        <f t="shared" si="147"/>
        <v>0</v>
      </c>
      <c r="V327" s="137">
        <f t="shared" si="149"/>
        <v>0</v>
      </c>
      <c r="W327" s="138">
        <f t="shared" si="151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2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3"/>
        <v>0</v>
      </c>
      <c r="AF327" s="138">
        <f t="shared" si="154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5"/>
        <v>0</v>
      </c>
      <c r="AM327" s="138">
        <f t="shared" si="156"/>
        <v>0</v>
      </c>
      <c r="AN327" s="138">
        <f t="shared" si="157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8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9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60"/>
        <v>0</v>
      </c>
      <c r="BO327" s="124">
        <f t="shared" si="161"/>
        <v>0</v>
      </c>
      <c r="BP327" s="115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5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1:75">
      <c r="A328" s="110"/>
      <c r="D328" s="110">
        <f t="shared" si="148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50"/>
        <v>0</v>
      </c>
      <c r="T328" s="113">
        <f t="shared" si="147"/>
        <v>0</v>
      </c>
      <c r="V328" s="137">
        <f t="shared" si="149"/>
        <v>0</v>
      </c>
      <c r="W328" s="138">
        <f t="shared" si="151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2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3"/>
        <v>0</v>
      </c>
      <c r="AF328" s="138">
        <f t="shared" si="154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5"/>
        <v>0</v>
      </c>
      <c r="AM328" s="138">
        <f t="shared" si="156"/>
        <v>0</v>
      </c>
      <c r="AN328" s="138">
        <f t="shared" si="157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8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9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60"/>
        <v>0</v>
      </c>
      <c r="BO328" s="124">
        <f t="shared" si="161"/>
        <v>0</v>
      </c>
      <c r="BP328" s="115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5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1:75">
      <c r="A329" s="110"/>
      <c r="D329" s="110">
        <f t="shared" si="148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50"/>
        <v>0</v>
      </c>
      <c r="T329" s="113">
        <f t="shared" si="147"/>
        <v>0</v>
      </c>
      <c r="V329" s="137">
        <f t="shared" si="149"/>
        <v>0</v>
      </c>
      <c r="W329" s="138">
        <f t="shared" si="151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2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3"/>
        <v>0</v>
      </c>
      <c r="AF329" s="138">
        <f t="shared" si="154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5"/>
        <v>0</v>
      </c>
      <c r="AM329" s="138">
        <f t="shared" si="156"/>
        <v>0</v>
      </c>
      <c r="AN329" s="138">
        <f t="shared" si="157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8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9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60"/>
        <v>0</v>
      </c>
      <c r="BO329" s="124">
        <f t="shared" si="161"/>
        <v>0</v>
      </c>
      <c r="BP329" s="115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5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1:75">
      <c r="A330" s="110"/>
      <c r="D330" s="110">
        <f t="shared" si="148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50"/>
        <v>0</v>
      </c>
      <c r="T330" s="113">
        <f t="shared" si="147"/>
        <v>0</v>
      </c>
      <c r="V330" s="137">
        <f t="shared" si="149"/>
        <v>0</v>
      </c>
      <c r="W330" s="138">
        <f t="shared" si="151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2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3"/>
        <v>0</v>
      </c>
      <c r="AF330" s="138">
        <f t="shared" si="154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5"/>
        <v>0</v>
      </c>
      <c r="AM330" s="138">
        <f t="shared" si="156"/>
        <v>0</v>
      </c>
      <c r="AN330" s="138">
        <f t="shared" si="157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8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9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60"/>
        <v>0</v>
      </c>
      <c r="BO330" s="124">
        <f t="shared" si="161"/>
        <v>0</v>
      </c>
      <c r="BP330" s="115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5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1:75">
      <c r="A331" s="110"/>
      <c r="D331" s="110">
        <f t="shared" si="148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50"/>
        <v>0</v>
      </c>
      <c r="T331" s="113">
        <f t="shared" si="147"/>
        <v>0</v>
      </c>
      <c r="V331" s="137">
        <f t="shared" si="149"/>
        <v>0</v>
      </c>
      <c r="W331" s="138">
        <f t="shared" si="151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2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3"/>
        <v>0</v>
      </c>
      <c r="AF331" s="138">
        <f t="shared" si="154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5"/>
        <v>0</v>
      </c>
      <c r="AM331" s="138">
        <f t="shared" si="156"/>
        <v>0</v>
      </c>
      <c r="AN331" s="138">
        <f t="shared" si="157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8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9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60"/>
        <v>0</v>
      </c>
      <c r="BO331" s="124">
        <f t="shared" si="161"/>
        <v>0</v>
      </c>
      <c r="BP331" s="115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5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1:75">
      <c r="A332" s="110"/>
      <c r="D332" s="110">
        <f t="shared" si="148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50"/>
        <v>0</v>
      </c>
      <c r="T332" s="113">
        <f t="shared" si="147"/>
        <v>0</v>
      </c>
      <c r="V332" s="137">
        <f t="shared" si="149"/>
        <v>0</v>
      </c>
      <c r="W332" s="138">
        <f t="shared" si="151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2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3"/>
        <v>0</v>
      </c>
      <c r="AF332" s="138">
        <f t="shared" si="154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5"/>
        <v>0</v>
      </c>
      <c r="AM332" s="138">
        <f t="shared" si="156"/>
        <v>0</v>
      </c>
      <c r="AN332" s="138">
        <f t="shared" si="157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8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9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60"/>
        <v>0</v>
      </c>
      <c r="BO332" s="124">
        <f t="shared" si="161"/>
        <v>0</v>
      </c>
      <c r="BP332" s="115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5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1:75">
      <c r="A333" s="110"/>
      <c r="D333" s="110">
        <f t="shared" si="148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50"/>
        <v>0</v>
      </c>
      <c r="T333" s="113">
        <f t="shared" si="147"/>
        <v>0</v>
      </c>
      <c r="V333" s="137">
        <f t="shared" si="149"/>
        <v>0</v>
      </c>
      <c r="W333" s="138">
        <f t="shared" si="151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2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3"/>
        <v>0</v>
      </c>
      <c r="AF333" s="138">
        <f t="shared" si="154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5"/>
        <v>0</v>
      </c>
      <c r="AM333" s="138">
        <f t="shared" si="156"/>
        <v>0</v>
      </c>
      <c r="AN333" s="138">
        <f t="shared" si="157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8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9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60"/>
        <v>0</v>
      </c>
      <c r="BO333" s="124">
        <f t="shared" si="161"/>
        <v>0</v>
      </c>
      <c r="BP333" s="115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5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1:75">
      <c r="A334" s="110"/>
      <c r="D334" s="110">
        <f t="shared" si="148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50"/>
        <v>0</v>
      </c>
      <c r="T334" s="113">
        <f t="shared" si="147"/>
        <v>0</v>
      </c>
      <c r="V334" s="137">
        <f t="shared" si="149"/>
        <v>0</v>
      </c>
      <c r="W334" s="138">
        <f t="shared" si="151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2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3"/>
        <v>0</v>
      </c>
      <c r="AF334" s="138">
        <f t="shared" si="154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5"/>
        <v>0</v>
      </c>
      <c r="AM334" s="138">
        <f t="shared" si="156"/>
        <v>0</v>
      </c>
      <c r="AN334" s="138">
        <f t="shared" si="157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8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9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60"/>
        <v>0</v>
      </c>
      <c r="BO334" s="124">
        <f t="shared" si="161"/>
        <v>0</v>
      </c>
      <c r="BP334" s="115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5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1:75">
      <c r="A335" s="110"/>
      <c r="D335" s="110">
        <f t="shared" si="148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50"/>
        <v>0</v>
      </c>
      <c r="T335" s="113">
        <f t="shared" si="147"/>
        <v>0</v>
      </c>
      <c r="V335" s="137">
        <f t="shared" si="149"/>
        <v>0</v>
      </c>
      <c r="W335" s="138">
        <f t="shared" si="151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2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3"/>
        <v>0</v>
      </c>
      <c r="AF335" s="138">
        <f t="shared" si="154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5"/>
        <v>0</v>
      </c>
      <c r="AM335" s="138">
        <f t="shared" si="156"/>
        <v>0</v>
      </c>
      <c r="AN335" s="138">
        <f t="shared" si="157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8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9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60"/>
        <v>0</v>
      </c>
      <c r="BO335" s="124">
        <f t="shared" si="161"/>
        <v>0</v>
      </c>
      <c r="BP335" s="115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5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1:75">
      <c r="A336" s="110"/>
      <c r="D336" s="110">
        <f t="shared" si="148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50"/>
        <v>0</v>
      </c>
      <c r="T336" s="113">
        <f t="shared" si="147"/>
        <v>0</v>
      </c>
      <c r="V336" s="137">
        <f t="shared" si="149"/>
        <v>0</v>
      </c>
      <c r="W336" s="138">
        <f t="shared" si="151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2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3"/>
        <v>0</v>
      </c>
      <c r="AF336" s="138">
        <f t="shared" si="154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5"/>
        <v>0</v>
      </c>
      <c r="AM336" s="138">
        <f t="shared" si="156"/>
        <v>0</v>
      </c>
      <c r="AN336" s="138">
        <f t="shared" si="157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8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9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60"/>
        <v>0</v>
      </c>
      <c r="BO336" s="124">
        <f t="shared" si="161"/>
        <v>0</v>
      </c>
      <c r="BP336" s="115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5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1:75">
      <c r="A337" s="110"/>
      <c r="D337" s="110">
        <f t="shared" si="148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50"/>
        <v>0</v>
      </c>
      <c r="T337" s="113">
        <f t="shared" si="147"/>
        <v>0</v>
      </c>
      <c r="V337" s="137">
        <f t="shared" si="149"/>
        <v>0</v>
      </c>
      <c r="W337" s="138">
        <f t="shared" si="151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2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3"/>
        <v>0</v>
      </c>
      <c r="AF337" s="138">
        <f t="shared" si="154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5"/>
        <v>0</v>
      </c>
      <c r="AM337" s="138">
        <f t="shared" si="156"/>
        <v>0</v>
      </c>
      <c r="AN337" s="138">
        <f t="shared" si="157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8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9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60"/>
        <v>0</v>
      </c>
      <c r="BO337" s="124">
        <f t="shared" si="161"/>
        <v>0</v>
      </c>
      <c r="BP337" s="115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5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1:75">
      <c r="A338" s="110"/>
      <c r="D338" s="110">
        <f t="shared" si="148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50"/>
        <v>0</v>
      </c>
      <c r="T338" s="113">
        <f t="shared" si="147"/>
        <v>0</v>
      </c>
      <c r="V338" s="137">
        <f t="shared" si="149"/>
        <v>0</v>
      </c>
      <c r="W338" s="138">
        <f t="shared" si="151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2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3"/>
        <v>0</v>
      </c>
      <c r="AF338" s="138">
        <f t="shared" si="154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5"/>
        <v>0</v>
      </c>
      <c r="AM338" s="138">
        <f t="shared" si="156"/>
        <v>0</v>
      </c>
      <c r="AN338" s="138">
        <f t="shared" si="157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8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9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60"/>
        <v>0</v>
      </c>
      <c r="BO338" s="124">
        <f t="shared" si="161"/>
        <v>0</v>
      </c>
      <c r="BP338" s="115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5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1:75">
      <c r="A339" s="110"/>
      <c r="D339" s="110">
        <f t="shared" si="148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50"/>
        <v>0</v>
      </c>
      <c r="T339" s="113">
        <f t="shared" si="147"/>
        <v>0</v>
      </c>
      <c r="V339" s="137">
        <f t="shared" si="149"/>
        <v>0</v>
      </c>
      <c r="W339" s="138">
        <f t="shared" si="151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2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3"/>
        <v>0</v>
      </c>
      <c r="AF339" s="138">
        <f t="shared" si="154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5"/>
        <v>0</v>
      </c>
      <c r="AM339" s="138">
        <f t="shared" si="156"/>
        <v>0</v>
      </c>
      <c r="AN339" s="138">
        <f t="shared" si="157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8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9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60"/>
        <v>0</v>
      </c>
      <c r="BO339" s="124">
        <f t="shared" si="161"/>
        <v>0</v>
      </c>
      <c r="BP339" s="115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5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1:75">
      <c r="A340" s="110"/>
      <c r="D340" s="110">
        <f t="shared" si="148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50"/>
        <v>0</v>
      </c>
      <c r="T340" s="113">
        <f t="shared" ref="T340:T403" si="175">IF(G340=0,0,IF(OR(AE340&lt;0.5,AF340&lt;0.5),"Y",0))</f>
        <v>0</v>
      </c>
      <c r="V340" s="137">
        <f t="shared" si="149"/>
        <v>0</v>
      </c>
      <c r="W340" s="138">
        <f t="shared" si="151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2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3"/>
        <v>0</v>
      </c>
      <c r="AF340" s="138">
        <f t="shared" si="154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5"/>
        <v>0</v>
      </c>
      <c r="AM340" s="138">
        <f t="shared" si="156"/>
        <v>0</v>
      </c>
      <c r="AN340" s="138">
        <f t="shared" si="157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8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9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60"/>
        <v>0</v>
      </c>
      <c r="BO340" s="124">
        <f t="shared" si="161"/>
        <v>0</v>
      </c>
      <c r="BP340" s="115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5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1:75">
      <c r="A341" s="110"/>
      <c r="D341" s="110">
        <f t="shared" si="148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50"/>
        <v>0</v>
      </c>
      <c r="T341" s="113">
        <f t="shared" si="175"/>
        <v>0</v>
      </c>
      <c r="V341" s="137">
        <f t="shared" si="149"/>
        <v>0</v>
      </c>
      <c r="W341" s="138">
        <f t="shared" si="151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2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3"/>
        <v>0</v>
      </c>
      <c r="AF341" s="138">
        <f t="shared" si="154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5"/>
        <v>0</v>
      </c>
      <c r="AM341" s="138">
        <f t="shared" si="156"/>
        <v>0</v>
      </c>
      <c r="AN341" s="138">
        <f t="shared" si="157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8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9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60"/>
        <v>0</v>
      </c>
      <c r="BO341" s="124">
        <f t="shared" si="161"/>
        <v>0</v>
      </c>
      <c r="BP341" s="115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5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1:75">
      <c r="A342" s="110"/>
      <c r="D342" s="110">
        <f t="shared" si="148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50"/>
        <v>0</v>
      </c>
      <c r="T342" s="113">
        <f t="shared" si="175"/>
        <v>0</v>
      </c>
      <c r="V342" s="137">
        <f t="shared" si="149"/>
        <v>0</v>
      </c>
      <c r="W342" s="138">
        <f t="shared" si="151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2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3"/>
        <v>0</v>
      </c>
      <c r="AF342" s="138">
        <f t="shared" si="154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5"/>
        <v>0</v>
      </c>
      <c r="AM342" s="138">
        <f t="shared" si="156"/>
        <v>0</v>
      </c>
      <c r="AN342" s="138">
        <f t="shared" si="157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8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9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60"/>
        <v>0</v>
      </c>
      <c r="BO342" s="124">
        <f t="shared" si="161"/>
        <v>0</v>
      </c>
      <c r="BP342" s="115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5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1:75">
      <c r="A343" s="110"/>
      <c r="D343" s="110">
        <f t="shared" si="148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50"/>
        <v>0</v>
      </c>
      <c r="T343" s="113">
        <f t="shared" si="175"/>
        <v>0</v>
      </c>
      <c r="V343" s="137">
        <f t="shared" si="149"/>
        <v>0</v>
      </c>
      <c r="W343" s="138">
        <f t="shared" si="151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2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3"/>
        <v>0</v>
      </c>
      <c r="AF343" s="138">
        <f t="shared" si="154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5"/>
        <v>0</v>
      </c>
      <c r="AM343" s="138">
        <f t="shared" si="156"/>
        <v>0</v>
      </c>
      <c r="AN343" s="138">
        <f t="shared" si="157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8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9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60"/>
        <v>0</v>
      </c>
      <c r="BO343" s="124">
        <f t="shared" si="161"/>
        <v>0</v>
      </c>
      <c r="BP343" s="115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5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1:75">
      <c r="A344" s="110"/>
      <c r="D344" s="110">
        <f t="shared" si="148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50"/>
        <v>0</v>
      </c>
      <c r="T344" s="113">
        <f t="shared" si="175"/>
        <v>0</v>
      </c>
      <c r="V344" s="137">
        <f t="shared" si="149"/>
        <v>0</v>
      </c>
      <c r="W344" s="138">
        <f t="shared" si="151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2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3"/>
        <v>0</v>
      </c>
      <c r="AF344" s="138">
        <f t="shared" si="154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5"/>
        <v>0</v>
      </c>
      <c r="AM344" s="138">
        <f t="shared" si="156"/>
        <v>0</v>
      </c>
      <c r="AN344" s="138">
        <f t="shared" si="157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8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9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60"/>
        <v>0</v>
      </c>
      <c r="BO344" s="124">
        <f t="shared" si="161"/>
        <v>0</v>
      </c>
      <c r="BP344" s="115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5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1:75">
      <c r="A345" s="110"/>
      <c r="D345" s="110">
        <f t="shared" si="148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50"/>
        <v>0</v>
      </c>
      <c r="T345" s="113">
        <f t="shared" si="175"/>
        <v>0</v>
      </c>
      <c r="V345" s="137">
        <f t="shared" si="149"/>
        <v>0</v>
      </c>
      <c r="W345" s="138">
        <f t="shared" si="151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2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3"/>
        <v>0</v>
      </c>
      <c r="AF345" s="138">
        <f t="shared" si="154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5"/>
        <v>0</v>
      </c>
      <c r="AM345" s="138">
        <f t="shared" si="156"/>
        <v>0</v>
      </c>
      <c r="AN345" s="138">
        <f t="shared" si="157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8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9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60"/>
        <v>0</v>
      </c>
      <c r="BO345" s="124">
        <f t="shared" si="161"/>
        <v>0</v>
      </c>
      <c r="BP345" s="115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5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1:75">
      <c r="A346" s="110"/>
      <c r="D346" s="110">
        <f t="shared" si="148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50"/>
        <v>0</v>
      </c>
      <c r="T346" s="113">
        <f t="shared" si="175"/>
        <v>0</v>
      </c>
      <c r="V346" s="137">
        <f t="shared" si="149"/>
        <v>0</v>
      </c>
      <c r="W346" s="138">
        <f t="shared" si="151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2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3"/>
        <v>0</v>
      </c>
      <c r="AF346" s="138">
        <f t="shared" si="154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5"/>
        <v>0</v>
      </c>
      <c r="AM346" s="138">
        <f t="shared" si="156"/>
        <v>0</v>
      </c>
      <c r="AN346" s="138">
        <f t="shared" si="157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8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9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60"/>
        <v>0</v>
      </c>
      <c r="BO346" s="124">
        <f t="shared" si="161"/>
        <v>0</v>
      </c>
      <c r="BP346" s="115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5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1:75">
      <c r="A347" s="110"/>
      <c r="D347" s="110">
        <f t="shared" si="148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50"/>
        <v>0</v>
      </c>
      <c r="T347" s="113">
        <f t="shared" si="175"/>
        <v>0</v>
      </c>
      <c r="V347" s="137">
        <f t="shared" si="149"/>
        <v>0</v>
      </c>
      <c r="W347" s="138">
        <f t="shared" si="151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2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3"/>
        <v>0</v>
      </c>
      <c r="AF347" s="138">
        <f t="shared" si="154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5"/>
        <v>0</v>
      </c>
      <c r="AM347" s="138">
        <f t="shared" si="156"/>
        <v>0</v>
      </c>
      <c r="AN347" s="138">
        <f t="shared" si="157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8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9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60"/>
        <v>0</v>
      </c>
      <c r="BO347" s="124">
        <f t="shared" si="161"/>
        <v>0</v>
      </c>
      <c r="BP347" s="115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5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1:75">
      <c r="A348" s="110"/>
      <c r="D348" s="110">
        <f t="shared" si="148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50"/>
        <v>0</v>
      </c>
      <c r="T348" s="113">
        <f t="shared" si="175"/>
        <v>0</v>
      </c>
      <c r="V348" s="137">
        <f t="shared" si="149"/>
        <v>0</v>
      </c>
      <c r="W348" s="138">
        <f t="shared" si="151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2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3"/>
        <v>0</v>
      </c>
      <c r="AF348" s="138">
        <f t="shared" si="154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5"/>
        <v>0</v>
      </c>
      <c r="AM348" s="138">
        <f t="shared" si="156"/>
        <v>0</v>
      </c>
      <c r="AN348" s="138">
        <f t="shared" si="157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8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9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60"/>
        <v>0</v>
      </c>
      <c r="BO348" s="124">
        <f t="shared" si="161"/>
        <v>0</v>
      </c>
      <c r="BP348" s="115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5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1:75">
      <c r="A349" s="110"/>
      <c r="D349" s="110">
        <f t="shared" si="148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50"/>
        <v>0</v>
      </c>
      <c r="T349" s="113">
        <f t="shared" si="175"/>
        <v>0</v>
      </c>
      <c r="V349" s="137">
        <f t="shared" si="149"/>
        <v>0</v>
      </c>
      <c r="W349" s="138">
        <f t="shared" si="151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2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3"/>
        <v>0</v>
      </c>
      <c r="AF349" s="138">
        <f t="shared" si="154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5"/>
        <v>0</v>
      </c>
      <c r="AM349" s="138">
        <f t="shared" si="156"/>
        <v>0</v>
      </c>
      <c r="AN349" s="138">
        <f t="shared" si="157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8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9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60"/>
        <v>0</v>
      </c>
      <c r="BO349" s="124">
        <f t="shared" si="161"/>
        <v>0</v>
      </c>
      <c r="BP349" s="115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5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1:75">
      <c r="A350" s="110"/>
      <c r="D350" s="110">
        <f t="shared" si="148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50"/>
        <v>0</v>
      </c>
      <c r="T350" s="113">
        <f t="shared" si="175"/>
        <v>0</v>
      </c>
      <c r="V350" s="137">
        <f t="shared" si="149"/>
        <v>0</v>
      </c>
      <c r="W350" s="138">
        <f t="shared" si="151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2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3"/>
        <v>0</v>
      </c>
      <c r="AF350" s="138">
        <f t="shared" si="154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5"/>
        <v>0</v>
      </c>
      <c r="AM350" s="138">
        <f t="shared" si="156"/>
        <v>0</v>
      </c>
      <c r="AN350" s="138">
        <f t="shared" si="157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8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9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60"/>
        <v>0</v>
      </c>
      <c r="BO350" s="124">
        <f t="shared" si="161"/>
        <v>0</v>
      </c>
      <c r="BP350" s="115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5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1:75">
      <c r="A351" s="110"/>
      <c r="D351" s="110">
        <f t="shared" si="148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50"/>
        <v>0</v>
      </c>
      <c r="T351" s="113">
        <f t="shared" si="175"/>
        <v>0</v>
      </c>
      <c r="V351" s="137">
        <f t="shared" si="149"/>
        <v>0</v>
      </c>
      <c r="W351" s="138">
        <f t="shared" si="151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2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3"/>
        <v>0</v>
      </c>
      <c r="AF351" s="138">
        <f t="shared" si="154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5"/>
        <v>0</v>
      </c>
      <c r="AM351" s="138">
        <f t="shared" si="156"/>
        <v>0</v>
      </c>
      <c r="AN351" s="138">
        <f t="shared" si="157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8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9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60"/>
        <v>0</v>
      </c>
      <c r="BO351" s="124">
        <f t="shared" si="161"/>
        <v>0</v>
      </c>
      <c r="BP351" s="115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5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1:75">
      <c r="A352" s="110"/>
      <c r="D352" s="110">
        <f t="shared" si="148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50"/>
        <v>0</v>
      </c>
      <c r="T352" s="113">
        <f t="shared" si="175"/>
        <v>0</v>
      </c>
      <c r="V352" s="137">
        <f t="shared" si="149"/>
        <v>0</v>
      </c>
      <c r="W352" s="138">
        <f t="shared" si="151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2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3"/>
        <v>0</v>
      </c>
      <c r="AF352" s="138">
        <f t="shared" si="154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5"/>
        <v>0</v>
      </c>
      <c r="AM352" s="138">
        <f t="shared" si="156"/>
        <v>0</v>
      </c>
      <c r="AN352" s="138">
        <f t="shared" si="157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8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9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60"/>
        <v>0</v>
      </c>
      <c r="BO352" s="124">
        <f t="shared" si="161"/>
        <v>0</v>
      </c>
      <c r="BP352" s="115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5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1:75">
      <c r="A353" s="110"/>
      <c r="D353" s="110">
        <f t="shared" si="148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50"/>
        <v>0</v>
      </c>
      <c r="T353" s="113">
        <f t="shared" si="175"/>
        <v>0</v>
      </c>
      <c r="V353" s="137">
        <f t="shared" si="149"/>
        <v>0</v>
      </c>
      <c r="W353" s="138">
        <f t="shared" si="151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2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3"/>
        <v>0</v>
      </c>
      <c r="AF353" s="138">
        <f t="shared" si="154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5"/>
        <v>0</v>
      </c>
      <c r="AM353" s="138">
        <f t="shared" si="156"/>
        <v>0</v>
      </c>
      <c r="AN353" s="138">
        <f t="shared" si="157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8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9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60"/>
        <v>0</v>
      </c>
      <c r="BO353" s="124">
        <f t="shared" si="161"/>
        <v>0</v>
      </c>
      <c r="BP353" s="115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5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1:75">
      <c r="A354" s="110"/>
      <c r="D354" s="110">
        <f t="shared" si="148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50"/>
        <v>0</v>
      </c>
      <c r="T354" s="113">
        <f t="shared" si="175"/>
        <v>0</v>
      </c>
      <c r="V354" s="137">
        <f t="shared" si="149"/>
        <v>0</v>
      </c>
      <c r="W354" s="138">
        <f t="shared" si="151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2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3"/>
        <v>0</v>
      </c>
      <c r="AF354" s="138">
        <f t="shared" si="154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5"/>
        <v>0</v>
      </c>
      <c r="AM354" s="138">
        <f t="shared" si="156"/>
        <v>0</v>
      </c>
      <c r="AN354" s="138">
        <f t="shared" si="157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8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9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60"/>
        <v>0</v>
      </c>
      <c r="BO354" s="124">
        <f t="shared" si="161"/>
        <v>0</v>
      </c>
      <c r="BP354" s="115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5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1:75">
      <c r="A355" s="110"/>
      <c r="D355" s="110">
        <f t="shared" si="148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50"/>
        <v>0</v>
      </c>
      <c r="T355" s="113">
        <f t="shared" si="175"/>
        <v>0</v>
      </c>
      <c r="V355" s="137">
        <f t="shared" si="149"/>
        <v>0</v>
      </c>
      <c r="W355" s="138">
        <f t="shared" si="151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2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3"/>
        <v>0</v>
      </c>
      <c r="AF355" s="138">
        <f t="shared" si="154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5"/>
        <v>0</v>
      </c>
      <c r="AM355" s="138">
        <f t="shared" si="156"/>
        <v>0</v>
      </c>
      <c r="AN355" s="138">
        <f t="shared" si="157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8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9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60"/>
        <v>0</v>
      </c>
      <c r="BO355" s="124">
        <f t="shared" si="161"/>
        <v>0</v>
      </c>
      <c r="BP355" s="115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5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1:75">
      <c r="A356" s="110"/>
      <c r="D356" s="110">
        <f t="shared" si="148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50"/>
        <v>0</v>
      </c>
      <c r="T356" s="113">
        <f t="shared" si="175"/>
        <v>0</v>
      </c>
      <c r="V356" s="137">
        <f t="shared" si="149"/>
        <v>0</v>
      </c>
      <c r="W356" s="138">
        <f t="shared" si="151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2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3"/>
        <v>0</v>
      </c>
      <c r="AF356" s="138">
        <f t="shared" si="154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5"/>
        <v>0</v>
      </c>
      <c r="AM356" s="138">
        <f t="shared" si="156"/>
        <v>0</v>
      </c>
      <c r="AN356" s="138">
        <f t="shared" si="157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8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9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60"/>
        <v>0</v>
      </c>
      <c r="BO356" s="124">
        <f t="shared" si="161"/>
        <v>0</v>
      </c>
      <c r="BP356" s="115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5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1:75">
      <c r="A357" s="110"/>
      <c r="D357" s="110">
        <f t="shared" si="148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50"/>
        <v>0</v>
      </c>
      <c r="T357" s="113">
        <f t="shared" si="175"/>
        <v>0</v>
      </c>
      <c r="V357" s="137">
        <f t="shared" si="149"/>
        <v>0</v>
      </c>
      <c r="W357" s="138">
        <f t="shared" si="151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2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3"/>
        <v>0</v>
      </c>
      <c r="AF357" s="138">
        <f t="shared" si="154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5"/>
        <v>0</v>
      </c>
      <c r="AM357" s="138">
        <f t="shared" si="156"/>
        <v>0</v>
      </c>
      <c r="AN357" s="138">
        <f t="shared" si="157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8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9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60"/>
        <v>0</v>
      </c>
      <c r="BO357" s="124">
        <f t="shared" si="161"/>
        <v>0</v>
      </c>
      <c r="BP357" s="115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5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1:75">
      <c r="A358" s="110"/>
      <c r="D358" s="110">
        <f t="shared" si="148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50"/>
        <v>0</v>
      </c>
      <c r="T358" s="113">
        <f t="shared" si="175"/>
        <v>0</v>
      </c>
      <c r="V358" s="137">
        <f t="shared" si="149"/>
        <v>0</v>
      </c>
      <c r="W358" s="138">
        <f t="shared" si="151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2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3"/>
        <v>0</v>
      </c>
      <c r="AF358" s="138">
        <f t="shared" si="154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5"/>
        <v>0</v>
      </c>
      <c r="AM358" s="138">
        <f t="shared" si="156"/>
        <v>0</v>
      </c>
      <c r="AN358" s="138">
        <f t="shared" si="157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8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9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60"/>
        <v>0</v>
      </c>
      <c r="BO358" s="124">
        <f t="shared" si="161"/>
        <v>0</v>
      </c>
      <c r="BP358" s="115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5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1:75">
      <c r="A359" s="110"/>
      <c r="D359" s="110">
        <f t="shared" si="148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50"/>
        <v>0</v>
      </c>
      <c r="T359" s="113">
        <f t="shared" si="175"/>
        <v>0</v>
      </c>
      <c r="V359" s="137">
        <f t="shared" si="149"/>
        <v>0</v>
      </c>
      <c r="W359" s="138">
        <f t="shared" si="151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2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3"/>
        <v>0</v>
      </c>
      <c r="AF359" s="138">
        <f t="shared" si="154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5"/>
        <v>0</v>
      </c>
      <c r="AM359" s="138">
        <f t="shared" si="156"/>
        <v>0</v>
      </c>
      <c r="AN359" s="138">
        <f t="shared" si="157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8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9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60"/>
        <v>0</v>
      </c>
      <c r="BO359" s="124">
        <f t="shared" si="161"/>
        <v>0</v>
      </c>
      <c r="BP359" s="115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5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1:75">
      <c r="A360" s="110"/>
      <c r="D360" s="110">
        <f t="shared" si="148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50"/>
        <v>0</v>
      </c>
      <c r="T360" s="113">
        <f t="shared" si="175"/>
        <v>0</v>
      </c>
      <c r="V360" s="137">
        <f t="shared" si="149"/>
        <v>0</v>
      </c>
      <c r="W360" s="138">
        <f t="shared" si="151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2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3"/>
        <v>0</v>
      </c>
      <c r="AF360" s="138">
        <f t="shared" si="154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5"/>
        <v>0</v>
      </c>
      <c r="AM360" s="138">
        <f t="shared" si="156"/>
        <v>0</v>
      </c>
      <c r="AN360" s="138">
        <f t="shared" si="157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8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9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60"/>
        <v>0</v>
      </c>
      <c r="BO360" s="124">
        <f t="shared" si="161"/>
        <v>0</v>
      </c>
      <c r="BP360" s="115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5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1:75">
      <c r="A361" s="110"/>
      <c r="D361" s="110">
        <f t="shared" si="148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50"/>
        <v>0</v>
      </c>
      <c r="T361" s="113">
        <f t="shared" si="175"/>
        <v>0</v>
      </c>
      <c r="V361" s="137">
        <f t="shared" si="149"/>
        <v>0</v>
      </c>
      <c r="W361" s="138">
        <f t="shared" si="151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2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3"/>
        <v>0</v>
      </c>
      <c r="AF361" s="138">
        <f t="shared" si="154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5"/>
        <v>0</v>
      </c>
      <c r="AM361" s="138">
        <f t="shared" si="156"/>
        <v>0</v>
      </c>
      <c r="AN361" s="138">
        <f t="shared" si="157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8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9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60"/>
        <v>0</v>
      </c>
      <c r="BO361" s="124">
        <f t="shared" si="161"/>
        <v>0</v>
      </c>
      <c r="BP361" s="115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5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1:75">
      <c r="A362" s="110"/>
      <c r="D362" s="110">
        <f t="shared" ref="D362:D405" si="176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50"/>
        <v>0</v>
      </c>
      <c r="T362" s="113">
        <f t="shared" si="175"/>
        <v>0</v>
      </c>
      <c r="V362" s="137">
        <f t="shared" si="149"/>
        <v>0</v>
      </c>
      <c r="W362" s="138">
        <f t="shared" si="151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2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3"/>
        <v>0</v>
      </c>
      <c r="AF362" s="138">
        <f t="shared" si="154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5"/>
        <v>0</v>
      </c>
      <c r="AM362" s="138">
        <f t="shared" si="156"/>
        <v>0</v>
      </c>
      <c r="AN362" s="138">
        <f t="shared" si="157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8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9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60"/>
        <v>0</v>
      </c>
      <c r="BO362" s="124">
        <f t="shared" si="161"/>
        <v>0</v>
      </c>
      <c r="BP362" s="115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5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1:75">
      <c r="A363" s="110"/>
      <c r="D363" s="110">
        <f t="shared" si="176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50"/>
        <v>0</v>
      </c>
      <c r="T363" s="113">
        <f t="shared" si="175"/>
        <v>0</v>
      </c>
      <c r="V363" s="137">
        <f t="shared" si="149"/>
        <v>0</v>
      </c>
      <c r="W363" s="138">
        <f t="shared" si="151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2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3"/>
        <v>0</v>
      </c>
      <c r="AF363" s="138">
        <f t="shared" si="154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5"/>
        <v>0</v>
      </c>
      <c r="AM363" s="138">
        <f t="shared" si="156"/>
        <v>0</v>
      </c>
      <c r="AN363" s="138">
        <f t="shared" si="157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8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9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60"/>
        <v>0</v>
      </c>
      <c r="BO363" s="124">
        <f t="shared" si="161"/>
        <v>0</v>
      </c>
      <c r="BP363" s="115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5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1:75">
      <c r="A364" s="110"/>
      <c r="D364" s="110">
        <f t="shared" si="176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50"/>
        <v>0</v>
      </c>
      <c r="T364" s="113">
        <f t="shared" si="175"/>
        <v>0</v>
      </c>
      <c r="V364" s="137">
        <f t="shared" si="149"/>
        <v>0</v>
      </c>
      <c r="W364" s="138">
        <f t="shared" si="151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2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3"/>
        <v>0</v>
      </c>
      <c r="AF364" s="138">
        <f t="shared" si="154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5"/>
        <v>0</v>
      </c>
      <c r="AM364" s="138">
        <f t="shared" si="156"/>
        <v>0</v>
      </c>
      <c r="AN364" s="138">
        <f t="shared" si="157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8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9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60"/>
        <v>0</v>
      </c>
      <c r="BO364" s="124">
        <f t="shared" si="161"/>
        <v>0</v>
      </c>
      <c r="BP364" s="115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5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1:75">
      <c r="A365" s="110"/>
      <c r="D365" s="110">
        <f t="shared" si="176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50"/>
        <v>0</v>
      </c>
      <c r="T365" s="113">
        <f t="shared" si="175"/>
        <v>0</v>
      </c>
      <c r="V365" s="137">
        <f t="shared" si="149"/>
        <v>0</v>
      </c>
      <c r="W365" s="138">
        <f t="shared" si="151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2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3"/>
        <v>0</v>
      </c>
      <c r="AF365" s="138">
        <f t="shared" si="154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5"/>
        <v>0</v>
      </c>
      <c r="AM365" s="138">
        <f t="shared" si="156"/>
        <v>0</v>
      </c>
      <c r="AN365" s="138">
        <f t="shared" si="157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8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9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60"/>
        <v>0</v>
      </c>
      <c r="BO365" s="124">
        <f t="shared" si="161"/>
        <v>0</v>
      </c>
      <c r="BP365" s="115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5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1:75">
      <c r="A366" s="110"/>
      <c r="D366" s="110">
        <f t="shared" si="176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50"/>
        <v>0</v>
      </c>
      <c r="T366" s="113">
        <f t="shared" si="175"/>
        <v>0</v>
      </c>
      <c r="V366" s="137">
        <f t="shared" si="149"/>
        <v>0</v>
      </c>
      <c r="W366" s="138">
        <f t="shared" si="151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2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3"/>
        <v>0</v>
      </c>
      <c r="AF366" s="138">
        <f t="shared" si="154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5"/>
        <v>0</v>
      </c>
      <c r="AM366" s="138">
        <f t="shared" si="156"/>
        <v>0</v>
      </c>
      <c r="AN366" s="138">
        <f t="shared" si="157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8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9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60"/>
        <v>0</v>
      </c>
      <c r="BO366" s="124">
        <f t="shared" si="161"/>
        <v>0</v>
      </c>
      <c r="BP366" s="115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5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1:75">
      <c r="A367" s="110"/>
      <c r="D367" s="110">
        <f t="shared" si="176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50"/>
        <v>0</v>
      </c>
      <c r="T367" s="113">
        <f t="shared" si="175"/>
        <v>0</v>
      </c>
      <c r="V367" s="137">
        <f t="shared" si="149"/>
        <v>0</v>
      </c>
      <c r="W367" s="138">
        <f t="shared" si="151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2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3"/>
        <v>0</v>
      </c>
      <c r="AF367" s="138">
        <f t="shared" si="154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5"/>
        <v>0</v>
      </c>
      <c r="AM367" s="138">
        <f t="shared" si="156"/>
        <v>0</v>
      </c>
      <c r="AN367" s="138">
        <f t="shared" si="157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8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9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60"/>
        <v>0</v>
      </c>
      <c r="BO367" s="124">
        <f t="shared" si="161"/>
        <v>0</v>
      </c>
      <c r="BP367" s="115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5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1:75">
      <c r="A368" s="110"/>
      <c r="D368" s="110">
        <f t="shared" si="176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50"/>
        <v>0</v>
      </c>
      <c r="T368" s="113">
        <f t="shared" si="175"/>
        <v>0</v>
      </c>
      <c r="V368" s="137">
        <f t="shared" si="149"/>
        <v>0</v>
      </c>
      <c r="W368" s="138">
        <f t="shared" si="151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2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3"/>
        <v>0</v>
      </c>
      <c r="AF368" s="138">
        <f t="shared" si="154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5"/>
        <v>0</v>
      </c>
      <c r="AM368" s="138">
        <f t="shared" si="156"/>
        <v>0</v>
      </c>
      <c r="AN368" s="138">
        <f t="shared" si="157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8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9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60"/>
        <v>0</v>
      </c>
      <c r="BO368" s="124">
        <f t="shared" si="161"/>
        <v>0</v>
      </c>
      <c r="BP368" s="115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5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1:75">
      <c r="A369" s="110"/>
      <c r="D369" s="110">
        <f t="shared" si="176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50"/>
        <v>0</v>
      </c>
      <c r="T369" s="113">
        <f t="shared" si="175"/>
        <v>0</v>
      </c>
      <c r="V369" s="137">
        <f t="shared" si="149"/>
        <v>0</v>
      </c>
      <c r="W369" s="138">
        <f t="shared" si="151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2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3"/>
        <v>0</v>
      </c>
      <c r="AF369" s="138">
        <f t="shared" si="154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5"/>
        <v>0</v>
      </c>
      <c r="AM369" s="138">
        <f t="shared" si="156"/>
        <v>0</v>
      </c>
      <c r="AN369" s="138">
        <f t="shared" si="157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8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9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60"/>
        <v>0</v>
      </c>
      <c r="BO369" s="124">
        <f t="shared" si="161"/>
        <v>0</v>
      </c>
      <c r="BP369" s="115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5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1:75">
      <c r="A370" s="110"/>
      <c r="D370" s="110">
        <f t="shared" si="176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50"/>
        <v>0</v>
      </c>
      <c r="T370" s="113">
        <f t="shared" si="175"/>
        <v>0</v>
      </c>
      <c r="V370" s="137">
        <f t="shared" si="149"/>
        <v>0</v>
      </c>
      <c r="W370" s="138">
        <f t="shared" si="151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2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3"/>
        <v>0</v>
      </c>
      <c r="AF370" s="138">
        <f t="shared" si="154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5"/>
        <v>0</v>
      </c>
      <c r="AM370" s="138">
        <f t="shared" si="156"/>
        <v>0</v>
      </c>
      <c r="AN370" s="138">
        <f t="shared" si="157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8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9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60"/>
        <v>0</v>
      </c>
      <c r="BO370" s="124">
        <f t="shared" si="161"/>
        <v>0</v>
      </c>
      <c r="BP370" s="115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5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1:75">
      <c r="A371" s="110"/>
      <c r="D371" s="110">
        <f t="shared" si="176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50"/>
        <v>0</v>
      </c>
      <c r="T371" s="113">
        <f t="shared" si="175"/>
        <v>0</v>
      </c>
      <c r="V371" s="137">
        <f t="shared" si="149"/>
        <v>0</v>
      </c>
      <c r="W371" s="138">
        <f t="shared" si="151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2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3"/>
        <v>0</v>
      </c>
      <c r="AF371" s="138">
        <f t="shared" si="154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5"/>
        <v>0</v>
      </c>
      <c r="AM371" s="138">
        <f t="shared" si="156"/>
        <v>0</v>
      </c>
      <c r="AN371" s="138">
        <f t="shared" si="157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8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9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60"/>
        <v>0</v>
      </c>
      <c r="BO371" s="124">
        <f t="shared" si="161"/>
        <v>0</v>
      </c>
      <c r="BP371" s="115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5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1:75">
      <c r="A372" s="110"/>
      <c r="D372" s="110">
        <f t="shared" si="176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50"/>
        <v>0</v>
      </c>
      <c r="T372" s="113">
        <f t="shared" si="175"/>
        <v>0</v>
      </c>
      <c r="V372" s="137">
        <f t="shared" si="149"/>
        <v>0</v>
      </c>
      <c r="W372" s="138">
        <f t="shared" si="151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2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3"/>
        <v>0</v>
      </c>
      <c r="AF372" s="138">
        <f t="shared" si="154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5"/>
        <v>0</v>
      </c>
      <c r="AM372" s="138">
        <f t="shared" si="156"/>
        <v>0</v>
      </c>
      <c r="AN372" s="138">
        <f t="shared" si="157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8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9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60"/>
        <v>0</v>
      </c>
      <c r="BO372" s="124">
        <f t="shared" si="161"/>
        <v>0</v>
      </c>
      <c r="BP372" s="115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5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1:75">
      <c r="A373" s="110"/>
      <c r="D373" s="110">
        <f t="shared" si="176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50"/>
        <v>0</v>
      </c>
      <c r="T373" s="113">
        <f t="shared" si="175"/>
        <v>0</v>
      </c>
      <c r="V373" s="137">
        <f t="shared" si="149"/>
        <v>0</v>
      </c>
      <c r="W373" s="138">
        <f t="shared" si="151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2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3"/>
        <v>0</v>
      </c>
      <c r="AF373" s="138">
        <f t="shared" si="154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5"/>
        <v>0</v>
      </c>
      <c r="AM373" s="138">
        <f t="shared" si="156"/>
        <v>0</v>
      </c>
      <c r="AN373" s="138">
        <f t="shared" si="157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8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9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60"/>
        <v>0</v>
      </c>
      <c r="BO373" s="124">
        <f t="shared" si="161"/>
        <v>0</v>
      </c>
      <c r="BP373" s="115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5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1:75">
      <c r="A374" s="110"/>
      <c r="D374" s="110">
        <f t="shared" si="176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50"/>
        <v>0</v>
      </c>
      <c r="T374" s="113">
        <f t="shared" si="175"/>
        <v>0</v>
      </c>
      <c r="V374" s="137">
        <f t="shared" si="149"/>
        <v>0</v>
      </c>
      <c r="W374" s="138">
        <f t="shared" si="151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2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3"/>
        <v>0</v>
      </c>
      <c r="AF374" s="138">
        <f t="shared" si="154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5"/>
        <v>0</v>
      </c>
      <c r="AM374" s="138">
        <f t="shared" si="156"/>
        <v>0</v>
      </c>
      <c r="AN374" s="138">
        <f t="shared" si="157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8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9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60"/>
        <v>0</v>
      </c>
      <c r="BO374" s="124">
        <f t="shared" si="161"/>
        <v>0</v>
      </c>
      <c r="BP374" s="115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5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1:75">
      <c r="A375" s="110"/>
      <c r="D375" s="110">
        <f t="shared" si="176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50"/>
        <v>0</v>
      </c>
      <c r="T375" s="113">
        <f t="shared" si="175"/>
        <v>0</v>
      </c>
      <c r="V375" s="137">
        <f t="shared" si="149"/>
        <v>0</v>
      </c>
      <c r="W375" s="138">
        <f t="shared" si="151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2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3"/>
        <v>0</v>
      </c>
      <c r="AF375" s="138">
        <f t="shared" si="154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5"/>
        <v>0</v>
      </c>
      <c r="AM375" s="138">
        <f t="shared" si="156"/>
        <v>0</v>
      </c>
      <c r="AN375" s="138">
        <f t="shared" si="157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8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9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60"/>
        <v>0</v>
      </c>
      <c r="BO375" s="124">
        <f t="shared" si="161"/>
        <v>0</v>
      </c>
      <c r="BP375" s="115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5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1:75">
      <c r="A376" s="110"/>
      <c r="D376" s="110">
        <f t="shared" si="176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50"/>
        <v>0</v>
      </c>
      <c r="T376" s="113">
        <f t="shared" si="175"/>
        <v>0</v>
      </c>
      <c r="V376" s="137">
        <f t="shared" si="149"/>
        <v>0</v>
      </c>
      <c r="W376" s="138">
        <f t="shared" si="151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2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3"/>
        <v>0</v>
      </c>
      <c r="AF376" s="138">
        <f t="shared" si="154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5"/>
        <v>0</v>
      </c>
      <c r="AM376" s="138">
        <f t="shared" si="156"/>
        <v>0</v>
      </c>
      <c r="AN376" s="138">
        <f t="shared" si="157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8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9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60"/>
        <v>0</v>
      </c>
      <c r="BO376" s="124">
        <f t="shared" si="161"/>
        <v>0</v>
      </c>
      <c r="BP376" s="115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5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1:75">
      <c r="A377" s="110"/>
      <c r="D377" s="110">
        <f t="shared" si="176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50"/>
        <v>0</v>
      </c>
      <c r="T377" s="113">
        <f t="shared" si="175"/>
        <v>0</v>
      </c>
      <c r="V377" s="137">
        <f t="shared" si="149"/>
        <v>0</v>
      </c>
      <c r="W377" s="138">
        <f t="shared" si="151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2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3"/>
        <v>0</v>
      </c>
      <c r="AF377" s="138">
        <f t="shared" si="154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5"/>
        <v>0</v>
      </c>
      <c r="AM377" s="138">
        <f t="shared" si="156"/>
        <v>0</v>
      </c>
      <c r="AN377" s="138">
        <f t="shared" si="157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8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9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60"/>
        <v>0</v>
      </c>
      <c r="BO377" s="124">
        <f t="shared" si="161"/>
        <v>0</v>
      </c>
      <c r="BP377" s="115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5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1:75">
      <c r="A378" s="110"/>
      <c r="D378" s="110">
        <f t="shared" si="176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50"/>
        <v>0</v>
      </c>
      <c r="T378" s="113">
        <f t="shared" si="175"/>
        <v>0</v>
      </c>
      <c r="V378" s="137">
        <f t="shared" si="149"/>
        <v>0</v>
      </c>
      <c r="W378" s="138">
        <f t="shared" si="151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2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3"/>
        <v>0</v>
      </c>
      <c r="AF378" s="138">
        <f t="shared" si="154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5"/>
        <v>0</v>
      </c>
      <c r="AM378" s="138">
        <f t="shared" si="156"/>
        <v>0</v>
      </c>
      <c r="AN378" s="138">
        <f t="shared" si="157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8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9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60"/>
        <v>0</v>
      </c>
      <c r="BO378" s="124">
        <f t="shared" si="161"/>
        <v>0</v>
      </c>
      <c r="BP378" s="115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5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1:75">
      <c r="A379" s="110"/>
      <c r="D379" s="110">
        <f t="shared" si="176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50"/>
        <v>0</v>
      </c>
      <c r="T379" s="113">
        <f t="shared" si="175"/>
        <v>0</v>
      </c>
      <c r="V379" s="137">
        <f t="shared" si="149"/>
        <v>0</v>
      </c>
      <c r="W379" s="138">
        <f t="shared" si="151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2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3"/>
        <v>0</v>
      </c>
      <c r="AF379" s="138">
        <f t="shared" si="154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5"/>
        <v>0</v>
      </c>
      <c r="AM379" s="138">
        <f t="shared" si="156"/>
        <v>0</v>
      </c>
      <c r="AN379" s="138">
        <f t="shared" si="157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8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9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60"/>
        <v>0</v>
      </c>
      <c r="BO379" s="124">
        <f t="shared" si="161"/>
        <v>0</v>
      </c>
      <c r="BP379" s="115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5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1:75">
      <c r="A380" s="110"/>
      <c r="D380" s="110">
        <f t="shared" si="176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50"/>
        <v>0</v>
      </c>
      <c r="T380" s="113">
        <f t="shared" si="175"/>
        <v>0</v>
      </c>
      <c r="V380" s="137">
        <f t="shared" si="149"/>
        <v>0</v>
      </c>
      <c r="W380" s="138">
        <f t="shared" si="151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2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3"/>
        <v>0</v>
      </c>
      <c r="AF380" s="138">
        <f t="shared" si="154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5"/>
        <v>0</v>
      </c>
      <c r="AM380" s="138">
        <f t="shared" si="156"/>
        <v>0</v>
      </c>
      <c r="AN380" s="138">
        <f t="shared" si="157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8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9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60"/>
        <v>0</v>
      </c>
      <c r="BO380" s="124">
        <f t="shared" si="161"/>
        <v>0</v>
      </c>
      <c r="BP380" s="115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5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1:75">
      <c r="A381" s="110"/>
      <c r="D381" s="110">
        <f t="shared" si="176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50"/>
        <v>0</v>
      </c>
      <c r="T381" s="113">
        <f t="shared" si="175"/>
        <v>0</v>
      </c>
      <c r="V381" s="137">
        <f t="shared" si="149"/>
        <v>0</v>
      </c>
      <c r="W381" s="138">
        <f t="shared" si="151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2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3"/>
        <v>0</v>
      </c>
      <c r="AF381" s="138">
        <f t="shared" si="154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5"/>
        <v>0</v>
      </c>
      <c r="AM381" s="138">
        <f t="shared" si="156"/>
        <v>0</v>
      </c>
      <c r="AN381" s="138">
        <f t="shared" si="157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8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9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60"/>
        <v>0</v>
      </c>
      <c r="BO381" s="124">
        <f t="shared" si="161"/>
        <v>0</v>
      </c>
      <c r="BP381" s="115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5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1:75">
      <c r="A382" s="110"/>
      <c r="D382" s="110">
        <f t="shared" si="176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50"/>
        <v>0</v>
      </c>
      <c r="T382" s="113">
        <f t="shared" si="175"/>
        <v>0</v>
      </c>
      <c r="V382" s="137">
        <f t="shared" si="149"/>
        <v>0</v>
      </c>
      <c r="W382" s="138">
        <f t="shared" si="151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2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3"/>
        <v>0</v>
      </c>
      <c r="AF382" s="138">
        <f t="shared" si="154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5"/>
        <v>0</v>
      </c>
      <c r="AM382" s="138">
        <f t="shared" si="156"/>
        <v>0</v>
      </c>
      <c r="AN382" s="138">
        <f t="shared" si="157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8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9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60"/>
        <v>0</v>
      </c>
      <c r="BO382" s="124">
        <f t="shared" si="161"/>
        <v>0</v>
      </c>
      <c r="BP382" s="115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5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1:75">
      <c r="A383" s="110"/>
      <c r="D383" s="110">
        <f t="shared" si="176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50"/>
        <v>0</v>
      </c>
      <c r="T383" s="113">
        <f t="shared" si="175"/>
        <v>0</v>
      </c>
      <c r="V383" s="137">
        <f t="shared" si="149"/>
        <v>0</v>
      </c>
      <c r="W383" s="138">
        <f t="shared" si="151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2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3"/>
        <v>0</v>
      </c>
      <c r="AF383" s="138">
        <f t="shared" si="154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5"/>
        <v>0</v>
      </c>
      <c r="AM383" s="138">
        <f t="shared" si="156"/>
        <v>0</v>
      </c>
      <c r="AN383" s="138">
        <f t="shared" si="157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8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9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60"/>
        <v>0</v>
      </c>
      <c r="BO383" s="124">
        <f t="shared" si="161"/>
        <v>0</v>
      </c>
      <c r="BP383" s="115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5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1:75">
      <c r="A384" s="110"/>
      <c r="D384" s="110">
        <f t="shared" si="176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50"/>
        <v>0</v>
      </c>
      <c r="T384" s="113">
        <f t="shared" si="175"/>
        <v>0</v>
      </c>
      <c r="V384" s="137">
        <f t="shared" si="149"/>
        <v>0</v>
      </c>
      <c r="W384" s="138">
        <f t="shared" si="151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2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3"/>
        <v>0</v>
      </c>
      <c r="AF384" s="138">
        <f t="shared" si="154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5"/>
        <v>0</v>
      </c>
      <c r="AM384" s="138">
        <f t="shared" si="156"/>
        <v>0</v>
      </c>
      <c r="AN384" s="138">
        <f t="shared" si="157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8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9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60"/>
        <v>0</v>
      </c>
      <c r="BO384" s="124">
        <f t="shared" si="161"/>
        <v>0</v>
      </c>
      <c r="BP384" s="115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5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1:75">
      <c r="A385" s="110"/>
      <c r="D385" s="110">
        <f t="shared" si="176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50"/>
        <v>0</v>
      </c>
      <c r="T385" s="113">
        <f t="shared" si="175"/>
        <v>0</v>
      </c>
      <c r="V385" s="137">
        <f t="shared" si="149"/>
        <v>0</v>
      </c>
      <c r="W385" s="138">
        <f t="shared" si="151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2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3"/>
        <v>0</v>
      </c>
      <c r="AF385" s="138">
        <f t="shared" si="154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5"/>
        <v>0</v>
      </c>
      <c r="AM385" s="138">
        <f t="shared" si="156"/>
        <v>0</v>
      </c>
      <c r="AN385" s="138">
        <f t="shared" si="157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8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9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60"/>
        <v>0</v>
      </c>
      <c r="BO385" s="124">
        <f t="shared" si="161"/>
        <v>0</v>
      </c>
      <c r="BP385" s="115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5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1:75">
      <c r="A386" s="110"/>
      <c r="D386" s="110">
        <f t="shared" si="176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50"/>
        <v>0</v>
      </c>
      <c r="T386" s="113">
        <f t="shared" si="175"/>
        <v>0</v>
      </c>
      <c r="V386" s="137">
        <f t="shared" si="149"/>
        <v>0</v>
      </c>
      <c r="W386" s="138">
        <f t="shared" si="151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2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3"/>
        <v>0</v>
      </c>
      <c r="AF386" s="138">
        <f t="shared" si="154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5"/>
        <v>0</v>
      </c>
      <c r="AM386" s="138">
        <f t="shared" si="156"/>
        <v>0</v>
      </c>
      <c r="AN386" s="138">
        <f t="shared" si="157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8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9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60"/>
        <v>0</v>
      </c>
      <c r="BO386" s="124">
        <f t="shared" si="161"/>
        <v>0</v>
      </c>
      <c r="BP386" s="115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5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1:75">
      <c r="A387" s="110"/>
      <c r="D387" s="110">
        <f t="shared" si="176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50"/>
        <v>0</v>
      </c>
      <c r="T387" s="113">
        <f t="shared" si="175"/>
        <v>0</v>
      </c>
      <c r="V387" s="137">
        <f t="shared" ref="V387:V450" si="177">IF(G387=0,0,IF(NOT(H387=0),H387,V386))</f>
        <v>0</v>
      </c>
      <c r="W387" s="138">
        <f t="shared" si="151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2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3"/>
        <v>0</v>
      </c>
      <c r="AF387" s="138">
        <f t="shared" si="154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5"/>
        <v>0</v>
      </c>
      <c r="AM387" s="138">
        <f t="shared" si="156"/>
        <v>0</v>
      </c>
      <c r="AN387" s="138">
        <f t="shared" si="157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8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9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60"/>
        <v>0</v>
      </c>
      <c r="BO387" s="124">
        <f t="shared" si="161"/>
        <v>0</v>
      </c>
      <c r="BP387" s="115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5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1:75">
      <c r="A388" s="110"/>
      <c r="D388" s="110">
        <f t="shared" si="176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8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75"/>
        <v>0</v>
      </c>
      <c r="V388" s="137">
        <f t="shared" si="177"/>
        <v>0</v>
      </c>
      <c r="W388" s="138">
        <f t="shared" ref="W388:W451" si="179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80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1">X388-Z388</f>
        <v>0</v>
      </c>
      <c r="AF388" s="138">
        <f t="shared" ref="AF388:AF451" si="182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3">IF(G388=0,0,IF(W388=0,X388-Y388+AH388+AI388,W388-Y388+AH388+AI388))</f>
        <v>0</v>
      </c>
      <c r="AM388" s="138">
        <f t="shared" ref="AM388:AM451" si="184">IF(G388=0,0,IF(AA388=0,AB388-AC388+AH388+AI388,AA388-AC388+AH388+AI388))</f>
        <v>0</v>
      </c>
      <c r="AN388" s="138">
        <f t="shared" ref="AN388:AN451" si="185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6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7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8">IF(O388=1,(AQ388+AR388)*(AN388-P388)/AN388,AQ388+AR388)</f>
        <v>0</v>
      </c>
      <c r="BO388" s="124">
        <f t="shared" ref="BO388:BO451" si="189">P388*G388*AO388</f>
        <v>0</v>
      </c>
      <c r="BP388" s="115"/>
      <c r="BQ388" s="56">
        <f t="shared" ref="BQ388:BQ451" si="190">BP388/0.35*(AN388+2+AJ388)</f>
        <v>0</v>
      </c>
      <c r="BR388" s="52">
        <f t="shared" ref="BR388:BR451" si="191">IF(OR(S388="a",S388="E",S388="无"),BN388,0)</f>
        <v>0</v>
      </c>
      <c r="BS388" s="52">
        <f t="shared" ref="BS388:BS451" si="192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3">(MAX(AL388,AM388)+AJ388)*1+AO388*0.5</f>
        <v>0</v>
      </c>
      <c r="BV388" s="52">
        <f t="shared" ref="BV388:BV451" si="194">(MAX(AL388,AM388)+AJ388)*2+AO388*0.5</f>
        <v>0</v>
      </c>
      <c r="BW388" s="32">
        <f t="shared" ref="BW388:BW451" si="195">IF(N388=1,G388,0)</f>
        <v>0</v>
      </c>
    </row>
    <row r="389" s="109" customFormat="1" spans="1:75">
      <c r="A389" s="110"/>
      <c r="B389" s="32"/>
      <c r="C389" s="32"/>
      <c r="D389" s="110">
        <f t="shared" si="176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8"/>
        <v>0</v>
      </c>
      <c r="T389" s="113">
        <f t="shared" si="175"/>
        <v>0</v>
      </c>
      <c r="U389" s="165"/>
      <c r="V389" s="166">
        <f t="shared" si="177"/>
        <v>0</v>
      </c>
      <c r="W389" s="167">
        <f t="shared" si="179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80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1"/>
        <v>0</v>
      </c>
      <c r="AF389" s="167">
        <f t="shared" si="182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3"/>
        <v>0</v>
      </c>
      <c r="AM389" s="167">
        <f t="shared" si="184"/>
        <v>0</v>
      </c>
      <c r="AN389" s="167">
        <f t="shared" si="185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6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7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8"/>
        <v>0</v>
      </c>
      <c r="BO389" s="171">
        <f t="shared" si="189"/>
        <v>0</v>
      </c>
      <c r="BP389" s="168"/>
      <c r="BQ389" s="172">
        <f t="shared" si="190"/>
        <v>0</v>
      </c>
      <c r="BR389" s="52">
        <f t="shared" si="191"/>
        <v>0</v>
      </c>
      <c r="BS389" s="52">
        <f t="shared" si="192"/>
        <v>0</v>
      </c>
      <c r="BT389" s="173">
        <f>IF(OR(LOOKUP(V389,Sheet2!A$3:A$25,Sheet2!B$3:B$25)=1,G389=0),0,AW389-AO389*0.2*G389)</f>
        <v>0</v>
      </c>
      <c r="BU389" s="52">
        <f t="shared" si="193"/>
        <v>0</v>
      </c>
      <c r="BV389" s="173">
        <f t="shared" si="194"/>
        <v>0</v>
      </c>
      <c r="BW389" s="109">
        <f t="shared" si="195"/>
        <v>0</v>
      </c>
    </row>
    <row r="390" spans="1:75">
      <c r="A390" s="110"/>
      <c r="D390" s="110">
        <f t="shared" si="176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8"/>
        <v>0</v>
      </c>
      <c r="T390" s="113">
        <f t="shared" si="175"/>
        <v>0</v>
      </c>
      <c r="V390" s="137">
        <f t="shared" si="177"/>
        <v>0</v>
      </c>
      <c r="W390" s="138">
        <f t="shared" si="179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80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1"/>
        <v>0</v>
      </c>
      <c r="AF390" s="138">
        <f t="shared" si="182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3"/>
        <v>0</v>
      </c>
      <c r="AM390" s="138">
        <f t="shared" si="184"/>
        <v>0</v>
      </c>
      <c r="AN390" s="138">
        <f t="shared" si="185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6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7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8"/>
        <v>0</v>
      </c>
      <c r="BO390" s="124">
        <f t="shared" si="189"/>
        <v>0</v>
      </c>
      <c r="BP390" s="115"/>
      <c r="BQ390" s="56">
        <f t="shared" si="190"/>
        <v>0</v>
      </c>
      <c r="BR390" s="52">
        <f t="shared" si="191"/>
        <v>0</v>
      </c>
      <c r="BS390" s="52">
        <f t="shared" si="192"/>
        <v>0</v>
      </c>
      <c r="BT390" s="52">
        <f>IF(OR(LOOKUP(V390,Sheet2!A$3:A$25,Sheet2!B$3:B$25)=1,G390=0),0,AW390-AO390*0.2*G390)</f>
        <v>0</v>
      </c>
      <c r="BU390" s="52">
        <f t="shared" si="193"/>
        <v>0</v>
      </c>
      <c r="BV390" s="52">
        <f t="shared" si="194"/>
        <v>0</v>
      </c>
      <c r="BW390" s="32">
        <f t="shared" si="195"/>
        <v>0</v>
      </c>
    </row>
    <row r="391" spans="1:75">
      <c r="A391" s="110"/>
      <c r="D391" s="110">
        <f t="shared" si="176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8"/>
        <v>0</v>
      </c>
      <c r="T391" s="113">
        <f t="shared" si="175"/>
        <v>0</v>
      </c>
      <c r="V391" s="137">
        <f t="shared" si="177"/>
        <v>0</v>
      </c>
      <c r="W391" s="138">
        <f t="shared" si="179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80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1"/>
        <v>0</v>
      </c>
      <c r="AF391" s="138">
        <f t="shared" si="182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3"/>
        <v>0</v>
      </c>
      <c r="AM391" s="138">
        <f t="shared" si="184"/>
        <v>0</v>
      </c>
      <c r="AN391" s="138">
        <f t="shared" si="185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6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7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8"/>
        <v>0</v>
      </c>
      <c r="BO391" s="124">
        <f t="shared" si="189"/>
        <v>0</v>
      </c>
      <c r="BP391" s="115"/>
      <c r="BQ391" s="56">
        <f t="shared" si="190"/>
        <v>0</v>
      </c>
      <c r="BR391" s="52">
        <f t="shared" si="191"/>
        <v>0</v>
      </c>
      <c r="BS391" s="52">
        <f t="shared" si="192"/>
        <v>0</v>
      </c>
      <c r="BT391" s="52">
        <f>IF(OR(LOOKUP(V391,Sheet2!A$3:A$25,Sheet2!B$3:B$25)=1,G391=0),0,AW391-AO391*0.2*G391)</f>
        <v>0</v>
      </c>
      <c r="BU391" s="52">
        <f t="shared" si="193"/>
        <v>0</v>
      </c>
      <c r="BV391" s="52">
        <f t="shared" si="194"/>
        <v>0</v>
      </c>
      <c r="BW391" s="32">
        <f t="shared" si="195"/>
        <v>0</v>
      </c>
    </row>
    <row r="392" spans="1:75">
      <c r="A392" s="110"/>
      <c r="D392" s="110">
        <f t="shared" si="176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8"/>
        <v>0</v>
      </c>
      <c r="T392" s="113">
        <f t="shared" si="175"/>
        <v>0</v>
      </c>
      <c r="V392" s="137">
        <f t="shared" si="177"/>
        <v>0</v>
      </c>
      <c r="W392" s="138">
        <f t="shared" si="179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80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1"/>
        <v>0</v>
      </c>
      <c r="AF392" s="138">
        <f t="shared" si="182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3"/>
        <v>0</v>
      </c>
      <c r="AM392" s="138">
        <f t="shared" si="184"/>
        <v>0</v>
      </c>
      <c r="AN392" s="138">
        <f t="shared" si="185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6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7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8"/>
        <v>0</v>
      </c>
      <c r="BO392" s="124">
        <f t="shared" si="189"/>
        <v>0</v>
      </c>
      <c r="BP392" s="115"/>
      <c r="BQ392" s="56">
        <f t="shared" si="190"/>
        <v>0</v>
      </c>
      <c r="BR392" s="52">
        <f t="shared" si="191"/>
        <v>0</v>
      </c>
      <c r="BS392" s="52">
        <f t="shared" si="192"/>
        <v>0</v>
      </c>
      <c r="BT392" s="52">
        <f>IF(OR(LOOKUP(V392,Sheet2!A$3:A$25,Sheet2!B$3:B$25)=1,G392=0),0,AW392-AO392*0.2*G392)</f>
        <v>0</v>
      </c>
      <c r="BU392" s="52">
        <f t="shared" si="193"/>
        <v>0</v>
      </c>
      <c r="BV392" s="52">
        <f t="shared" si="194"/>
        <v>0</v>
      </c>
      <c r="BW392" s="32">
        <f t="shared" si="195"/>
        <v>0</v>
      </c>
    </row>
    <row r="393" spans="1:75">
      <c r="A393" s="110"/>
      <c r="D393" s="110">
        <f t="shared" si="176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8"/>
        <v>0</v>
      </c>
      <c r="T393" s="113">
        <f t="shared" si="175"/>
        <v>0</v>
      </c>
      <c r="V393" s="137">
        <f t="shared" si="177"/>
        <v>0</v>
      </c>
      <c r="W393" s="138">
        <f t="shared" si="179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80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1"/>
        <v>0</v>
      </c>
      <c r="AF393" s="138">
        <f t="shared" si="182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3"/>
        <v>0</v>
      </c>
      <c r="AM393" s="138">
        <f t="shared" si="184"/>
        <v>0</v>
      </c>
      <c r="AN393" s="138">
        <f t="shared" si="185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6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7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8"/>
        <v>0</v>
      </c>
      <c r="BO393" s="124">
        <f t="shared" si="189"/>
        <v>0</v>
      </c>
      <c r="BP393" s="115"/>
      <c r="BQ393" s="56">
        <f t="shared" si="190"/>
        <v>0</v>
      </c>
      <c r="BR393" s="52">
        <f t="shared" si="191"/>
        <v>0</v>
      </c>
      <c r="BS393" s="52">
        <f t="shared" si="192"/>
        <v>0</v>
      </c>
      <c r="BT393" s="52">
        <f>IF(OR(LOOKUP(V393,Sheet2!A$3:A$25,Sheet2!B$3:B$25)=1,G393=0),0,AW393-AO393*0.2*G393)</f>
        <v>0</v>
      </c>
      <c r="BU393" s="52">
        <f t="shared" si="193"/>
        <v>0</v>
      </c>
      <c r="BV393" s="52">
        <f t="shared" si="194"/>
        <v>0</v>
      </c>
      <c r="BW393" s="32">
        <f t="shared" si="195"/>
        <v>0</v>
      </c>
    </row>
    <row r="394" spans="1:75">
      <c r="A394" s="110"/>
      <c r="D394" s="110">
        <f t="shared" si="176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8"/>
        <v>0</v>
      </c>
      <c r="T394" s="113">
        <f t="shared" si="175"/>
        <v>0</v>
      </c>
      <c r="V394" s="137">
        <f t="shared" si="177"/>
        <v>0</v>
      </c>
      <c r="W394" s="138">
        <f t="shared" si="179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80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1"/>
        <v>0</v>
      </c>
      <c r="AF394" s="138">
        <f t="shared" si="182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3"/>
        <v>0</v>
      </c>
      <c r="AM394" s="138">
        <f t="shared" si="184"/>
        <v>0</v>
      </c>
      <c r="AN394" s="138">
        <f t="shared" si="185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6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7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8"/>
        <v>0</v>
      </c>
      <c r="BO394" s="124">
        <f t="shared" si="189"/>
        <v>0</v>
      </c>
      <c r="BP394" s="115"/>
      <c r="BQ394" s="56">
        <f t="shared" si="190"/>
        <v>0</v>
      </c>
      <c r="BR394" s="52">
        <f t="shared" si="191"/>
        <v>0</v>
      </c>
      <c r="BS394" s="52">
        <f t="shared" si="192"/>
        <v>0</v>
      </c>
      <c r="BT394" s="52">
        <f>IF(OR(LOOKUP(V394,Sheet2!A$3:A$25,Sheet2!B$3:B$25)=1,G394=0),0,AW394-AO394*0.2*G394)</f>
        <v>0</v>
      </c>
      <c r="BU394" s="52">
        <f t="shared" si="193"/>
        <v>0</v>
      </c>
      <c r="BV394" s="52">
        <f t="shared" si="194"/>
        <v>0</v>
      </c>
      <c r="BW394" s="32">
        <f t="shared" si="195"/>
        <v>0</v>
      </c>
    </row>
    <row r="395" spans="1:75">
      <c r="A395" s="110"/>
      <c r="D395" s="110">
        <f t="shared" si="176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8"/>
        <v>0</v>
      </c>
      <c r="T395" s="113">
        <f t="shared" si="175"/>
        <v>0</v>
      </c>
      <c r="V395" s="137">
        <f t="shared" si="177"/>
        <v>0</v>
      </c>
      <c r="W395" s="138">
        <f t="shared" si="179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80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1"/>
        <v>0</v>
      </c>
      <c r="AF395" s="138">
        <f t="shared" si="182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3"/>
        <v>0</v>
      </c>
      <c r="AM395" s="138">
        <f t="shared" si="184"/>
        <v>0</v>
      </c>
      <c r="AN395" s="138">
        <f t="shared" si="185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6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7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8"/>
        <v>0</v>
      </c>
      <c r="BO395" s="124">
        <f t="shared" si="189"/>
        <v>0</v>
      </c>
      <c r="BP395" s="115"/>
      <c r="BQ395" s="56">
        <f t="shared" si="190"/>
        <v>0</v>
      </c>
      <c r="BR395" s="52">
        <f t="shared" si="191"/>
        <v>0</v>
      </c>
      <c r="BS395" s="52">
        <f t="shared" si="192"/>
        <v>0</v>
      </c>
      <c r="BT395" s="52">
        <f>IF(OR(LOOKUP(V395,Sheet2!A$3:A$25,Sheet2!B$3:B$25)=1,G395=0),0,AW395-AO395*0.2*G395)</f>
        <v>0</v>
      </c>
      <c r="BU395" s="52">
        <f t="shared" si="193"/>
        <v>0</v>
      </c>
      <c r="BV395" s="52">
        <f t="shared" si="194"/>
        <v>0</v>
      </c>
      <c r="BW395" s="32">
        <f t="shared" si="195"/>
        <v>0</v>
      </c>
    </row>
    <row r="396" spans="1:75">
      <c r="A396" s="110"/>
      <c r="D396" s="110">
        <f t="shared" si="176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8"/>
        <v>0</v>
      </c>
      <c r="T396" s="113">
        <f t="shared" si="175"/>
        <v>0</v>
      </c>
      <c r="V396" s="137">
        <f t="shared" si="177"/>
        <v>0</v>
      </c>
      <c r="W396" s="138">
        <f t="shared" si="179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80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1"/>
        <v>0</v>
      </c>
      <c r="AF396" s="138">
        <f t="shared" si="182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3"/>
        <v>0</v>
      </c>
      <c r="AM396" s="138">
        <f t="shared" si="184"/>
        <v>0</v>
      </c>
      <c r="AN396" s="138">
        <f t="shared" si="185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6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7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8"/>
        <v>0</v>
      </c>
      <c r="BO396" s="124">
        <f t="shared" si="189"/>
        <v>0</v>
      </c>
      <c r="BP396" s="115"/>
      <c r="BQ396" s="56">
        <f t="shared" si="190"/>
        <v>0</v>
      </c>
      <c r="BR396" s="52">
        <f t="shared" si="191"/>
        <v>0</v>
      </c>
      <c r="BS396" s="52">
        <f t="shared" si="192"/>
        <v>0</v>
      </c>
      <c r="BT396" s="52">
        <f>IF(OR(LOOKUP(V396,Sheet2!A$3:A$25,Sheet2!B$3:B$25)=1,G396=0),0,AW396-AO396*0.2*G396)</f>
        <v>0</v>
      </c>
      <c r="BU396" s="52">
        <f t="shared" si="193"/>
        <v>0</v>
      </c>
      <c r="BV396" s="52">
        <f t="shared" si="194"/>
        <v>0</v>
      </c>
      <c r="BW396" s="32">
        <f t="shared" si="195"/>
        <v>0</v>
      </c>
    </row>
    <row r="397" spans="1:75">
      <c r="A397" s="110"/>
      <c r="D397" s="110">
        <f t="shared" si="176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8"/>
        <v>0</v>
      </c>
      <c r="T397" s="113">
        <f t="shared" si="175"/>
        <v>0</v>
      </c>
      <c r="V397" s="137">
        <f t="shared" si="177"/>
        <v>0</v>
      </c>
      <c r="W397" s="138">
        <f t="shared" si="179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80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1"/>
        <v>0</v>
      </c>
      <c r="AF397" s="138">
        <f t="shared" si="182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3"/>
        <v>0</v>
      </c>
      <c r="AM397" s="138">
        <f t="shared" si="184"/>
        <v>0</v>
      </c>
      <c r="AN397" s="138">
        <f t="shared" si="185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6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7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8"/>
        <v>0</v>
      </c>
      <c r="BO397" s="124">
        <f t="shared" si="189"/>
        <v>0</v>
      </c>
      <c r="BP397" s="115"/>
      <c r="BQ397" s="56">
        <f t="shared" si="190"/>
        <v>0</v>
      </c>
      <c r="BR397" s="52">
        <f t="shared" si="191"/>
        <v>0</v>
      </c>
      <c r="BS397" s="52">
        <f t="shared" si="192"/>
        <v>0</v>
      </c>
      <c r="BT397" s="52">
        <f>IF(OR(LOOKUP(V397,Sheet2!A$3:A$25,Sheet2!B$3:B$25)=1,G397=0),0,AW397-AO397*0.2*G397)</f>
        <v>0</v>
      </c>
      <c r="BU397" s="52">
        <f t="shared" si="193"/>
        <v>0</v>
      </c>
      <c r="BV397" s="52">
        <f t="shared" si="194"/>
        <v>0</v>
      </c>
      <c r="BW397" s="32">
        <f t="shared" si="195"/>
        <v>0</v>
      </c>
    </row>
    <row r="398" spans="1:75">
      <c r="A398" s="110"/>
      <c r="D398" s="110">
        <f t="shared" si="176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8"/>
        <v>0</v>
      </c>
      <c r="T398" s="113">
        <f t="shared" si="175"/>
        <v>0</v>
      </c>
      <c r="V398" s="137">
        <f t="shared" si="177"/>
        <v>0</v>
      </c>
      <c r="W398" s="138">
        <f t="shared" si="179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80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1"/>
        <v>0</v>
      </c>
      <c r="AF398" s="138">
        <f t="shared" si="182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3"/>
        <v>0</v>
      </c>
      <c r="AM398" s="138">
        <f t="shared" si="184"/>
        <v>0</v>
      </c>
      <c r="AN398" s="138">
        <f t="shared" si="185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6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7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8"/>
        <v>0</v>
      </c>
      <c r="BO398" s="124">
        <f t="shared" si="189"/>
        <v>0</v>
      </c>
      <c r="BP398" s="115"/>
      <c r="BQ398" s="56">
        <f t="shared" si="190"/>
        <v>0</v>
      </c>
      <c r="BR398" s="52">
        <f t="shared" si="191"/>
        <v>0</v>
      </c>
      <c r="BS398" s="52">
        <f t="shared" si="192"/>
        <v>0</v>
      </c>
      <c r="BT398" s="52">
        <f>IF(OR(LOOKUP(V398,Sheet2!A$3:A$25,Sheet2!B$3:B$25)=1,G398=0),0,AW398-AO398*0.2*G398)</f>
        <v>0</v>
      </c>
      <c r="BU398" s="52">
        <f t="shared" si="193"/>
        <v>0</v>
      </c>
      <c r="BV398" s="52">
        <f t="shared" si="194"/>
        <v>0</v>
      </c>
      <c r="BW398" s="32">
        <f t="shared" si="195"/>
        <v>0</v>
      </c>
    </row>
    <row r="399" spans="1:75">
      <c r="A399" s="110"/>
      <c r="D399" s="110">
        <f t="shared" si="176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8"/>
        <v>0</v>
      </c>
      <c r="T399" s="113">
        <f t="shared" si="175"/>
        <v>0</v>
      </c>
      <c r="V399" s="137">
        <f t="shared" si="177"/>
        <v>0</v>
      </c>
      <c r="W399" s="138">
        <f t="shared" si="179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80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1"/>
        <v>0</v>
      </c>
      <c r="AF399" s="138">
        <f t="shared" si="182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3"/>
        <v>0</v>
      </c>
      <c r="AM399" s="138">
        <f t="shared" si="184"/>
        <v>0</v>
      </c>
      <c r="AN399" s="138">
        <f t="shared" si="185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6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7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8"/>
        <v>0</v>
      </c>
      <c r="BO399" s="124">
        <f t="shared" si="189"/>
        <v>0</v>
      </c>
      <c r="BP399" s="115"/>
      <c r="BQ399" s="56">
        <f t="shared" si="190"/>
        <v>0</v>
      </c>
      <c r="BR399" s="52">
        <f t="shared" si="191"/>
        <v>0</v>
      </c>
      <c r="BS399" s="52">
        <f t="shared" si="192"/>
        <v>0</v>
      </c>
      <c r="BT399" s="52">
        <f>IF(OR(LOOKUP(V399,Sheet2!A$3:A$25,Sheet2!B$3:B$25)=1,G399=0),0,AW399-AO399*0.2*G399)</f>
        <v>0</v>
      </c>
      <c r="BU399" s="52">
        <f t="shared" si="193"/>
        <v>0</v>
      </c>
      <c r="BV399" s="52">
        <f t="shared" si="194"/>
        <v>0</v>
      </c>
      <c r="BW399" s="32">
        <f t="shared" si="195"/>
        <v>0</v>
      </c>
    </row>
    <row r="400" spans="1:75">
      <c r="A400" s="110"/>
      <c r="D400" s="110">
        <f t="shared" si="176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8"/>
        <v>0</v>
      </c>
      <c r="T400" s="113">
        <f t="shared" si="175"/>
        <v>0</v>
      </c>
      <c r="V400" s="137">
        <f t="shared" si="177"/>
        <v>0</v>
      </c>
      <c r="W400" s="138">
        <f t="shared" si="179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80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1"/>
        <v>0</v>
      </c>
      <c r="AF400" s="138">
        <f t="shared" si="182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3"/>
        <v>0</v>
      </c>
      <c r="AM400" s="138">
        <f t="shared" si="184"/>
        <v>0</v>
      </c>
      <c r="AN400" s="138">
        <f t="shared" si="185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6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7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8"/>
        <v>0</v>
      </c>
      <c r="BO400" s="124">
        <f t="shared" si="189"/>
        <v>0</v>
      </c>
      <c r="BP400" s="115"/>
      <c r="BQ400" s="56">
        <f t="shared" si="190"/>
        <v>0</v>
      </c>
      <c r="BR400" s="52">
        <f t="shared" si="191"/>
        <v>0</v>
      </c>
      <c r="BS400" s="52">
        <f t="shared" si="192"/>
        <v>0</v>
      </c>
      <c r="BT400" s="52">
        <f>IF(OR(LOOKUP(V400,Sheet2!A$3:A$25,Sheet2!B$3:B$25)=1,G400=0),0,AW400-AO400*0.2*G400)</f>
        <v>0</v>
      </c>
      <c r="BU400" s="52">
        <f t="shared" si="193"/>
        <v>0</v>
      </c>
      <c r="BV400" s="52">
        <f t="shared" si="194"/>
        <v>0</v>
      </c>
      <c r="BW400" s="32">
        <f t="shared" si="195"/>
        <v>0</v>
      </c>
    </row>
    <row r="401" spans="1:75">
      <c r="A401" s="110"/>
      <c r="D401" s="110">
        <f t="shared" si="176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8"/>
        <v>0</v>
      </c>
      <c r="T401" s="113">
        <f t="shared" si="175"/>
        <v>0</v>
      </c>
      <c r="V401" s="137">
        <f t="shared" si="177"/>
        <v>0</v>
      </c>
      <c r="W401" s="138">
        <f t="shared" si="179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80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1"/>
        <v>0</v>
      </c>
      <c r="AF401" s="138">
        <f t="shared" si="182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3"/>
        <v>0</v>
      </c>
      <c r="AM401" s="138">
        <f t="shared" si="184"/>
        <v>0</v>
      </c>
      <c r="AN401" s="138">
        <f t="shared" si="185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6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7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8"/>
        <v>0</v>
      </c>
      <c r="BO401" s="124">
        <f t="shared" si="189"/>
        <v>0</v>
      </c>
      <c r="BP401" s="115"/>
      <c r="BQ401" s="56">
        <f t="shared" si="190"/>
        <v>0</v>
      </c>
      <c r="BR401" s="52">
        <f t="shared" si="191"/>
        <v>0</v>
      </c>
      <c r="BS401" s="52">
        <f t="shared" si="192"/>
        <v>0</v>
      </c>
      <c r="BT401" s="52">
        <f>IF(OR(LOOKUP(V401,Sheet2!A$3:A$25,Sheet2!B$3:B$25)=1,G401=0),0,AW401-AO401*0.2*G401)</f>
        <v>0</v>
      </c>
      <c r="BU401" s="52">
        <f t="shared" si="193"/>
        <v>0</v>
      </c>
      <c r="BV401" s="52">
        <f t="shared" si="194"/>
        <v>0</v>
      </c>
      <c r="BW401" s="32">
        <f t="shared" si="195"/>
        <v>0</v>
      </c>
    </row>
    <row r="402" spans="1:75">
      <c r="A402" s="110"/>
      <c r="D402" s="110">
        <f t="shared" si="176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8"/>
        <v>0</v>
      </c>
      <c r="T402" s="113">
        <f t="shared" si="175"/>
        <v>0</v>
      </c>
      <c r="V402" s="137">
        <f t="shared" si="177"/>
        <v>0</v>
      </c>
      <c r="W402" s="138">
        <f t="shared" si="179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80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1"/>
        <v>0</v>
      </c>
      <c r="AF402" s="138">
        <f t="shared" si="182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3"/>
        <v>0</v>
      </c>
      <c r="AM402" s="138">
        <f t="shared" si="184"/>
        <v>0</v>
      </c>
      <c r="AN402" s="138">
        <f t="shared" si="185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6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7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8"/>
        <v>0</v>
      </c>
      <c r="BO402" s="124">
        <f t="shared" si="189"/>
        <v>0</v>
      </c>
      <c r="BP402" s="115"/>
      <c r="BQ402" s="56">
        <f t="shared" si="190"/>
        <v>0</v>
      </c>
      <c r="BR402" s="52">
        <f t="shared" si="191"/>
        <v>0</v>
      </c>
      <c r="BS402" s="52">
        <f t="shared" si="192"/>
        <v>0</v>
      </c>
      <c r="BT402" s="52">
        <f>IF(OR(LOOKUP(V402,Sheet2!A$3:A$25,Sheet2!B$3:B$25)=1,G402=0),0,AW402-AO402*0.2*G402)</f>
        <v>0</v>
      </c>
      <c r="BU402" s="52">
        <f t="shared" si="193"/>
        <v>0</v>
      </c>
      <c r="BV402" s="52">
        <f t="shared" si="194"/>
        <v>0</v>
      </c>
      <c r="BW402" s="32">
        <f t="shared" si="195"/>
        <v>0</v>
      </c>
    </row>
    <row r="403" spans="1:75">
      <c r="A403" s="110"/>
      <c r="D403" s="110">
        <f t="shared" si="176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8"/>
        <v>0</v>
      </c>
      <c r="T403" s="113">
        <f t="shared" si="175"/>
        <v>0</v>
      </c>
      <c r="V403" s="137">
        <f t="shared" si="177"/>
        <v>0</v>
      </c>
      <c r="W403" s="138">
        <f t="shared" si="179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80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1"/>
        <v>0</v>
      </c>
      <c r="AF403" s="138">
        <f t="shared" si="182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3"/>
        <v>0</v>
      </c>
      <c r="AM403" s="138">
        <f t="shared" si="184"/>
        <v>0</v>
      </c>
      <c r="AN403" s="138">
        <f t="shared" si="185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6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7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8"/>
        <v>0</v>
      </c>
      <c r="BO403" s="124">
        <f t="shared" si="189"/>
        <v>0</v>
      </c>
      <c r="BP403" s="115"/>
      <c r="BQ403" s="56">
        <f t="shared" si="190"/>
        <v>0</v>
      </c>
      <c r="BR403" s="52">
        <f t="shared" si="191"/>
        <v>0</v>
      </c>
      <c r="BS403" s="52">
        <f t="shared" si="192"/>
        <v>0</v>
      </c>
      <c r="BT403" s="52">
        <f>IF(OR(LOOKUP(V403,Sheet2!A$3:A$25,Sheet2!B$3:B$25)=1,G403=0),0,AW403-AO403*0.2*G403)</f>
        <v>0</v>
      </c>
      <c r="BU403" s="52">
        <f t="shared" si="193"/>
        <v>0</v>
      </c>
      <c r="BV403" s="52">
        <f t="shared" si="194"/>
        <v>0</v>
      </c>
      <c r="BW403" s="32">
        <f t="shared" si="195"/>
        <v>0</v>
      </c>
    </row>
    <row r="404" spans="1:75">
      <c r="A404" s="110"/>
      <c r="D404" s="110">
        <f t="shared" si="176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8"/>
        <v>0</v>
      </c>
      <c r="T404" s="113">
        <f t="shared" ref="T404:T467" si="203">IF(G404=0,0,IF(OR(AE404&lt;0.5,AF404&lt;0.5),"Y",0))</f>
        <v>0</v>
      </c>
      <c r="V404" s="137">
        <f t="shared" si="177"/>
        <v>0</v>
      </c>
      <c r="W404" s="138">
        <f t="shared" si="179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80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1"/>
        <v>0</v>
      </c>
      <c r="AF404" s="138">
        <f t="shared" si="182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3"/>
        <v>0</v>
      </c>
      <c r="AM404" s="138">
        <f t="shared" si="184"/>
        <v>0</v>
      </c>
      <c r="AN404" s="138">
        <f t="shared" si="185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6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7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8"/>
        <v>0</v>
      </c>
      <c r="BO404" s="124">
        <f t="shared" si="189"/>
        <v>0</v>
      </c>
      <c r="BP404" s="115"/>
      <c r="BQ404" s="56">
        <f t="shared" si="190"/>
        <v>0</v>
      </c>
      <c r="BR404" s="52">
        <f t="shared" si="191"/>
        <v>0</v>
      </c>
      <c r="BS404" s="52">
        <f t="shared" si="192"/>
        <v>0</v>
      </c>
      <c r="BT404" s="52">
        <f>IF(OR(LOOKUP(V404,Sheet2!A$3:A$25,Sheet2!B$3:B$25)=1,G404=0),0,AW404-AO404*0.2*G404)</f>
        <v>0</v>
      </c>
      <c r="BU404" s="52">
        <f t="shared" si="193"/>
        <v>0</v>
      </c>
      <c r="BV404" s="52">
        <f t="shared" si="194"/>
        <v>0</v>
      </c>
      <c r="BW404" s="32">
        <f t="shared" si="195"/>
        <v>0</v>
      </c>
    </row>
    <row r="405" spans="1:75">
      <c r="A405" s="110"/>
      <c r="D405" s="110">
        <f t="shared" si="176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8"/>
        <v>0</v>
      </c>
      <c r="T405" s="113">
        <f t="shared" si="203"/>
        <v>0</v>
      </c>
      <c r="V405" s="137">
        <f t="shared" si="177"/>
        <v>0</v>
      </c>
      <c r="W405" s="138">
        <f t="shared" si="179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80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1"/>
        <v>0</v>
      </c>
      <c r="AF405" s="138">
        <f t="shared" si="182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3"/>
        <v>0</v>
      </c>
      <c r="AM405" s="138">
        <f t="shared" si="184"/>
        <v>0</v>
      </c>
      <c r="AN405" s="138">
        <f t="shared" si="185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6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7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8"/>
        <v>0</v>
      </c>
      <c r="BO405" s="124">
        <f t="shared" si="189"/>
        <v>0</v>
      </c>
      <c r="BP405" s="115"/>
      <c r="BQ405" s="56">
        <f t="shared" si="190"/>
        <v>0</v>
      </c>
      <c r="BR405" s="52">
        <f t="shared" si="191"/>
        <v>0</v>
      </c>
      <c r="BS405" s="52">
        <f t="shared" si="192"/>
        <v>0</v>
      </c>
      <c r="BT405" s="52">
        <f>IF(OR(LOOKUP(V405,Sheet2!A$3:A$25,Sheet2!B$3:B$25)=1,G405=0),0,AW405-AO405*0.2*G405)</f>
        <v>0</v>
      </c>
      <c r="BU405" s="52">
        <f t="shared" si="193"/>
        <v>0</v>
      </c>
      <c r="BV405" s="52">
        <f t="shared" si="194"/>
        <v>0</v>
      </c>
      <c r="BW405" s="32">
        <f t="shared" si="195"/>
        <v>0</v>
      </c>
    </row>
    <row r="406" spans="1:75">
      <c r="A406" s="110"/>
      <c r="D406" s="110">
        <f t="shared" ref="D406:D443" si="204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8"/>
        <v>0</v>
      </c>
      <c r="T406" s="113">
        <f t="shared" si="203"/>
        <v>0</v>
      </c>
      <c r="V406" s="137">
        <f t="shared" si="177"/>
        <v>0</v>
      </c>
      <c r="W406" s="138">
        <f t="shared" si="179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80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1"/>
        <v>0</v>
      </c>
      <c r="AF406" s="138">
        <f t="shared" si="182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3"/>
        <v>0</v>
      </c>
      <c r="AM406" s="138">
        <f t="shared" si="184"/>
        <v>0</v>
      </c>
      <c r="AN406" s="138">
        <f t="shared" si="185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6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7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8"/>
        <v>0</v>
      </c>
      <c r="BO406" s="124">
        <f t="shared" si="189"/>
        <v>0</v>
      </c>
      <c r="BP406" s="115"/>
      <c r="BQ406" s="56">
        <f t="shared" si="190"/>
        <v>0</v>
      </c>
      <c r="BR406" s="52">
        <f t="shared" si="191"/>
        <v>0</v>
      </c>
      <c r="BS406" s="52">
        <f t="shared" si="192"/>
        <v>0</v>
      </c>
      <c r="BT406" s="52">
        <f>IF(OR(LOOKUP(V406,Sheet2!A$3:A$25,Sheet2!B$3:B$25)=1,G406=0),0,AW406-AO406*0.2*G406)</f>
        <v>0</v>
      </c>
      <c r="BU406" s="52">
        <f t="shared" si="193"/>
        <v>0</v>
      </c>
      <c r="BV406" s="52">
        <f t="shared" si="194"/>
        <v>0</v>
      </c>
      <c r="BW406" s="32">
        <f t="shared" si="195"/>
        <v>0</v>
      </c>
    </row>
    <row r="407" spans="1:75">
      <c r="A407" s="110"/>
      <c r="D407" s="110">
        <f t="shared" si="204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8"/>
        <v>0</v>
      </c>
      <c r="T407" s="113">
        <f t="shared" si="203"/>
        <v>0</v>
      </c>
      <c r="V407" s="137">
        <f t="shared" si="177"/>
        <v>0</v>
      </c>
      <c r="W407" s="138">
        <f t="shared" si="179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80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1"/>
        <v>0</v>
      </c>
      <c r="AF407" s="138">
        <f t="shared" si="182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3"/>
        <v>0</v>
      </c>
      <c r="AM407" s="138">
        <f t="shared" si="184"/>
        <v>0</v>
      </c>
      <c r="AN407" s="138">
        <f t="shared" si="185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6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7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8"/>
        <v>0</v>
      </c>
      <c r="BO407" s="124">
        <f t="shared" si="189"/>
        <v>0</v>
      </c>
      <c r="BP407" s="115"/>
      <c r="BQ407" s="56">
        <f t="shared" si="190"/>
        <v>0</v>
      </c>
      <c r="BR407" s="52">
        <f t="shared" si="191"/>
        <v>0</v>
      </c>
      <c r="BS407" s="52">
        <f t="shared" si="192"/>
        <v>0</v>
      </c>
      <c r="BT407" s="52">
        <f>IF(OR(LOOKUP(V407,Sheet2!A$3:A$25,Sheet2!B$3:B$25)=1,G407=0),0,AW407-AO407*0.2*G407)</f>
        <v>0</v>
      </c>
      <c r="BU407" s="52">
        <f t="shared" si="193"/>
        <v>0</v>
      </c>
      <c r="BV407" s="52">
        <f t="shared" si="194"/>
        <v>0</v>
      </c>
      <c r="BW407" s="32">
        <f t="shared" si="195"/>
        <v>0</v>
      </c>
    </row>
    <row r="408" spans="1:75">
      <c r="A408" s="110"/>
      <c r="D408" s="110">
        <f t="shared" si="204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8"/>
        <v>0</v>
      </c>
      <c r="T408" s="113">
        <f t="shared" si="203"/>
        <v>0</v>
      </c>
      <c r="V408" s="137">
        <f t="shared" si="177"/>
        <v>0</v>
      </c>
      <c r="W408" s="138">
        <f t="shared" si="179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80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1"/>
        <v>0</v>
      </c>
      <c r="AF408" s="138">
        <f t="shared" si="182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3"/>
        <v>0</v>
      </c>
      <c r="AM408" s="138">
        <f t="shared" si="184"/>
        <v>0</v>
      </c>
      <c r="AN408" s="138">
        <f t="shared" si="185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6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7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8"/>
        <v>0</v>
      </c>
      <c r="BO408" s="124">
        <f t="shared" si="189"/>
        <v>0</v>
      </c>
      <c r="BP408" s="115"/>
      <c r="BQ408" s="56">
        <f t="shared" si="190"/>
        <v>0</v>
      </c>
      <c r="BR408" s="52">
        <f t="shared" si="191"/>
        <v>0</v>
      </c>
      <c r="BS408" s="52">
        <f t="shared" si="192"/>
        <v>0</v>
      </c>
      <c r="BT408" s="52">
        <f>IF(OR(LOOKUP(V408,Sheet2!A$3:A$25,Sheet2!B$3:B$25)=1,G408=0),0,AW408-AO408*0.2*G408)</f>
        <v>0</v>
      </c>
      <c r="BU408" s="52">
        <f t="shared" si="193"/>
        <v>0</v>
      </c>
      <c r="BV408" s="52">
        <f t="shared" si="194"/>
        <v>0</v>
      </c>
      <c r="BW408" s="32">
        <f t="shared" si="195"/>
        <v>0</v>
      </c>
    </row>
    <row r="409" spans="1:75">
      <c r="A409" s="110"/>
      <c r="D409" s="110">
        <f t="shared" si="204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8"/>
        <v>0</v>
      </c>
      <c r="T409" s="113">
        <f t="shared" si="203"/>
        <v>0</v>
      </c>
      <c r="V409" s="137">
        <f t="shared" si="177"/>
        <v>0</v>
      </c>
      <c r="W409" s="138">
        <f t="shared" si="179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80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1"/>
        <v>0</v>
      </c>
      <c r="AF409" s="138">
        <f t="shared" si="182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3"/>
        <v>0</v>
      </c>
      <c r="AM409" s="138">
        <f t="shared" si="184"/>
        <v>0</v>
      </c>
      <c r="AN409" s="138">
        <f t="shared" si="185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6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7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8"/>
        <v>0</v>
      </c>
      <c r="BO409" s="124">
        <f t="shared" si="189"/>
        <v>0</v>
      </c>
      <c r="BP409" s="115"/>
      <c r="BQ409" s="56">
        <f t="shared" si="190"/>
        <v>0</v>
      </c>
      <c r="BR409" s="52">
        <f t="shared" si="191"/>
        <v>0</v>
      </c>
      <c r="BS409" s="52">
        <f t="shared" si="192"/>
        <v>0</v>
      </c>
      <c r="BT409" s="52">
        <f>IF(OR(LOOKUP(V409,Sheet2!A$3:A$25,Sheet2!B$3:B$25)=1,G409=0),0,AW409-AO409*0.2*G409)</f>
        <v>0</v>
      </c>
      <c r="BU409" s="52">
        <f t="shared" si="193"/>
        <v>0</v>
      </c>
      <c r="BV409" s="52">
        <f t="shared" si="194"/>
        <v>0</v>
      </c>
      <c r="BW409" s="32">
        <f t="shared" si="195"/>
        <v>0</v>
      </c>
    </row>
    <row r="410" spans="1:75">
      <c r="A410" s="110"/>
      <c r="D410" s="110">
        <f t="shared" si="204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8"/>
        <v>0</v>
      </c>
      <c r="T410" s="113">
        <f t="shared" si="203"/>
        <v>0</v>
      </c>
      <c r="V410" s="137">
        <f t="shared" si="177"/>
        <v>0</v>
      </c>
      <c r="W410" s="138">
        <f t="shared" si="179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80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1"/>
        <v>0</v>
      </c>
      <c r="AF410" s="138">
        <f t="shared" si="182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3"/>
        <v>0</v>
      </c>
      <c r="AM410" s="138">
        <f t="shared" si="184"/>
        <v>0</v>
      </c>
      <c r="AN410" s="138">
        <f t="shared" si="185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6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7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8"/>
        <v>0</v>
      </c>
      <c r="BO410" s="124">
        <f t="shared" si="189"/>
        <v>0</v>
      </c>
      <c r="BP410" s="115"/>
      <c r="BQ410" s="56">
        <f t="shared" si="190"/>
        <v>0</v>
      </c>
      <c r="BR410" s="52">
        <f t="shared" si="191"/>
        <v>0</v>
      </c>
      <c r="BS410" s="52">
        <f t="shared" si="192"/>
        <v>0</v>
      </c>
      <c r="BT410" s="52">
        <f>IF(OR(LOOKUP(V410,Sheet2!A$3:A$25,Sheet2!B$3:B$25)=1,G410=0),0,AW410-AO410*0.2*G410)</f>
        <v>0</v>
      </c>
      <c r="BU410" s="52">
        <f t="shared" si="193"/>
        <v>0</v>
      </c>
      <c r="BV410" s="52">
        <f t="shared" si="194"/>
        <v>0</v>
      </c>
      <c r="BW410" s="32">
        <f t="shared" si="195"/>
        <v>0</v>
      </c>
    </row>
    <row r="411" spans="1:75">
      <c r="A411" s="110"/>
      <c r="D411" s="110">
        <f t="shared" si="204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8"/>
        <v>0</v>
      </c>
      <c r="T411" s="113">
        <f t="shared" si="203"/>
        <v>0</v>
      </c>
      <c r="V411" s="137">
        <f t="shared" si="177"/>
        <v>0</v>
      </c>
      <c r="W411" s="138">
        <f t="shared" si="179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80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1"/>
        <v>0</v>
      </c>
      <c r="AF411" s="138">
        <f t="shared" si="182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3"/>
        <v>0</v>
      </c>
      <c r="AM411" s="138">
        <f t="shared" si="184"/>
        <v>0</v>
      </c>
      <c r="AN411" s="138">
        <f t="shared" si="185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6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7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8"/>
        <v>0</v>
      </c>
      <c r="BO411" s="124">
        <f t="shared" si="189"/>
        <v>0</v>
      </c>
      <c r="BP411" s="115"/>
      <c r="BQ411" s="56">
        <f t="shared" si="190"/>
        <v>0</v>
      </c>
      <c r="BR411" s="52">
        <f t="shared" si="191"/>
        <v>0</v>
      </c>
      <c r="BS411" s="52">
        <f t="shared" si="192"/>
        <v>0</v>
      </c>
      <c r="BT411" s="52">
        <f>IF(OR(LOOKUP(V411,Sheet2!A$3:A$25,Sheet2!B$3:B$25)=1,G411=0),0,AW411-AO411*0.2*G411)</f>
        <v>0</v>
      </c>
      <c r="BU411" s="52">
        <f t="shared" si="193"/>
        <v>0</v>
      </c>
      <c r="BV411" s="52">
        <f t="shared" si="194"/>
        <v>0</v>
      </c>
      <c r="BW411" s="32">
        <f t="shared" si="195"/>
        <v>0</v>
      </c>
    </row>
    <row r="412" spans="1:75">
      <c r="A412" s="110"/>
      <c r="D412" s="110">
        <f t="shared" si="204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8"/>
        <v>0</v>
      </c>
      <c r="T412" s="113">
        <f t="shared" si="203"/>
        <v>0</v>
      </c>
      <c r="V412" s="137">
        <f t="shared" si="177"/>
        <v>0</v>
      </c>
      <c r="W412" s="138">
        <f t="shared" si="179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80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1"/>
        <v>0</v>
      </c>
      <c r="AF412" s="138">
        <f t="shared" si="182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3"/>
        <v>0</v>
      </c>
      <c r="AM412" s="138">
        <f t="shared" si="184"/>
        <v>0</v>
      </c>
      <c r="AN412" s="138">
        <f t="shared" si="185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6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7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8"/>
        <v>0</v>
      </c>
      <c r="BO412" s="124">
        <f t="shared" si="189"/>
        <v>0</v>
      </c>
      <c r="BP412" s="115"/>
      <c r="BQ412" s="56">
        <f t="shared" si="190"/>
        <v>0</v>
      </c>
      <c r="BR412" s="52">
        <f t="shared" si="191"/>
        <v>0</v>
      </c>
      <c r="BS412" s="52">
        <f t="shared" si="192"/>
        <v>0</v>
      </c>
      <c r="BT412" s="52">
        <f>IF(OR(LOOKUP(V412,Sheet2!A$3:A$25,Sheet2!B$3:B$25)=1,G412=0),0,AW412-AO412*0.2*G412)</f>
        <v>0</v>
      </c>
      <c r="BU412" s="52">
        <f t="shared" si="193"/>
        <v>0</v>
      </c>
      <c r="BV412" s="52">
        <f t="shared" si="194"/>
        <v>0</v>
      </c>
      <c r="BW412" s="32">
        <f t="shared" si="195"/>
        <v>0</v>
      </c>
    </row>
    <row r="413" spans="1:75">
      <c r="A413" s="110"/>
      <c r="D413" s="110">
        <f t="shared" si="204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8"/>
        <v>0</v>
      </c>
      <c r="T413" s="113">
        <f t="shared" si="203"/>
        <v>0</v>
      </c>
      <c r="V413" s="137">
        <f t="shared" si="177"/>
        <v>0</v>
      </c>
      <c r="W413" s="138">
        <f t="shared" si="179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80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1"/>
        <v>0</v>
      </c>
      <c r="AF413" s="138">
        <f t="shared" si="182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3"/>
        <v>0</v>
      </c>
      <c r="AM413" s="138">
        <f t="shared" si="184"/>
        <v>0</v>
      </c>
      <c r="AN413" s="138">
        <f t="shared" si="185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6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7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8"/>
        <v>0</v>
      </c>
      <c r="BO413" s="124">
        <f t="shared" si="189"/>
        <v>0</v>
      </c>
      <c r="BP413" s="115"/>
      <c r="BQ413" s="56">
        <f t="shared" si="190"/>
        <v>0</v>
      </c>
      <c r="BR413" s="52">
        <f t="shared" si="191"/>
        <v>0</v>
      </c>
      <c r="BS413" s="52">
        <f t="shared" si="192"/>
        <v>0</v>
      </c>
      <c r="BT413" s="52">
        <f>IF(OR(LOOKUP(V413,Sheet2!A$3:A$25,Sheet2!B$3:B$25)=1,G413=0),0,AW413-AO413*0.2*G413)</f>
        <v>0</v>
      </c>
      <c r="BU413" s="52">
        <f t="shared" si="193"/>
        <v>0</v>
      </c>
      <c r="BV413" s="52">
        <f t="shared" si="194"/>
        <v>0</v>
      </c>
      <c r="BW413" s="32">
        <f t="shared" si="195"/>
        <v>0</v>
      </c>
    </row>
    <row r="414" spans="1:75">
      <c r="A414" s="110"/>
      <c r="D414" s="110">
        <f t="shared" si="204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8"/>
        <v>0</v>
      </c>
      <c r="T414" s="113">
        <f t="shared" si="203"/>
        <v>0</v>
      </c>
      <c r="V414" s="137">
        <f t="shared" si="177"/>
        <v>0</v>
      </c>
      <c r="W414" s="138">
        <f t="shared" si="179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80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1"/>
        <v>0</v>
      </c>
      <c r="AF414" s="138">
        <f t="shared" si="182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3"/>
        <v>0</v>
      </c>
      <c r="AM414" s="138">
        <f t="shared" si="184"/>
        <v>0</v>
      </c>
      <c r="AN414" s="138">
        <f t="shared" si="185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6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7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8"/>
        <v>0</v>
      </c>
      <c r="BO414" s="124">
        <f t="shared" si="189"/>
        <v>0</v>
      </c>
      <c r="BP414" s="115"/>
      <c r="BQ414" s="56">
        <f t="shared" si="190"/>
        <v>0</v>
      </c>
      <c r="BR414" s="52">
        <f t="shared" si="191"/>
        <v>0</v>
      </c>
      <c r="BS414" s="52">
        <f t="shared" si="192"/>
        <v>0</v>
      </c>
      <c r="BT414" s="52">
        <f>IF(OR(LOOKUP(V414,Sheet2!A$3:A$25,Sheet2!B$3:B$25)=1,G414=0),0,AW414-AO414*0.2*G414)</f>
        <v>0</v>
      </c>
      <c r="BU414" s="52">
        <f t="shared" si="193"/>
        <v>0</v>
      </c>
      <c r="BV414" s="52">
        <f t="shared" si="194"/>
        <v>0</v>
      </c>
      <c r="BW414" s="32">
        <f t="shared" si="195"/>
        <v>0</v>
      </c>
    </row>
    <row r="415" spans="1:75">
      <c r="A415" s="110"/>
      <c r="D415" s="110">
        <f t="shared" si="204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8"/>
        <v>0</v>
      </c>
      <c r="T415" s="113">
        <f t="shared" si="203"/>
        <v>0</v>
      </c>
      <c r="V415" s="137">
        <f t="shared" si="177"/>
        <v>0</v>
      </c>
      <c r="W415" s="138">
        <f t="shared" si="179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80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1"/>
        <v>0</v>
      </c>
      <c r="AF415" s="138">
        <f t="shared" si="182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3"/>
        <v>0</v>
      </c>
      <c r="AM415" s="138">
        <f t="shared" si="184"/>
        <v>0</v>
      </c>
      <c r="AN415" s="138">
        <f t="shared" si="185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6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7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8"/>
        <v>0</v>
      </c>
      <c r="BO415" s="124">
        <f t="shared" si="189"/>
        <v>0</v>
      </c>
      <c r="BP415" s="115"/>
      <c r="BQ415" s="56">
        <f t="shared" si="190"/>
        <v>0</v>
      </c>
      <c r="BR415" s="52">
        <f t="shared" si="191"/>
        <v>0</v>
      </c>
      <c r="BS415" s="52">
        <f t="shared" si="192"/>
        <v>0</v>
      </c>
      <c r="BT415" s="52">
        <f>IF(OR(LOOKUP(V415,Sheet2!A$3:A$25,Sheet2!B$3:B$25)=1,G415=0),0,AW415-AO415*0.2*G415)</f>
        <v>0</v>
      </c>
      <c r="BU415" s="52">
        <f t="shared" si="193"/>
        <v>0</v>
      </c>
      <c r="BV415" s="52">
        <f t="shared" si="194"/>
        <v>0</v>
      </c>
      <c r="BW415" s="32">
        <f t="shared" si="195"/>
        <v>0</v>
      </c>
    </row>
    <row r="416" spans="1:75">
      <c r="A416" s="110"/>
      <c r="D416" s="110">
        <f t="shared" si="204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8"/>
        <v>0</v>
      </c>
      <c r="T416" s="113">
        <f t="shared" si="203"/>
        <v>0</v>
      </c>
      <c r="V416" s="137">
        <f t="shared" si="177"/>
        <v>0</v>
      </c>
      <c r="W416" s="138">
        <f t="shared" si="179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80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1"/>
        <v>0</v>
      </c>
      <c r="AF416" s="138">
        <f t="shared" si="182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3"/>
        <v>0</v>
      </c>
      <c r="AM416" s="138">
        <f t="shared" si="184"/>
        <v>0</v>
      </c>
      <c r="AN416" s="138">
        <f t="shared" si="185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6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7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8"/>
        <v>0</v>
      </c>
      <c r="BO416" s="124">
        <f t="shared" si="189"/>
        <v>0</v>
      </c>
      <c r="BP416" s="115"/>
      <c r="BQ416" s="56">
        <f t="shared" si="190"/>
        <v>0</v>
      </c>
      <c r="BR416" s="52">
        <f t="shared" si="191"/>
        <v>0</v>
      </c>
      <c r="BS416" s="52">
        <f t="shared" si="192"/>
        <v>0</v>
      </c>
      <c r="BT416" s="52">
        <f>IF(OR(LOOKUP(V416,Sheet2!A$3:A$25,Sheet2!B$3:B$25)=1,G416=0),0,AW416-AO416*0.2*G416)</f>
        <v>0</v>
      </c>
      <c r="BU416" s="52">
        <f t="shared" si="193"/>
        <v>0</v>
      </c>
      <c r="BV416" s="52">
        <f t="shared" si="194"/>
        <v>0</v>
      </c>
      <c r="BW416" s="32">
        <f t="shared" si="195"/>
        <v>0</v>
      </c>
    </row>
    <row r="417" spans="1:75">
      <c r="A417" s="110"/>
      <c r="D417" s="110">
        <f t="shared" si="204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8"/>
        <v>0</v>
      </c>
      <c r="T417" s="113">
        <f t="shared" si="203"/>
        <v>0</v>
      </c>
      <c r="V417" s="137">
        <f t="shared" si="177"/>
        <v>0</v>
      </c>
      <c r="W417" s="138">
        <f t="shared" si="179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80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1"/>
        <v>0</v>
      </c>
      <c r="AF417" s="138">
        <f t="shared" si="182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3"/>
        <v>0</v>
      </c>
      <c r="AM417" s="138">
        <f t="shared" si="184"/>
        <v>0</v>
      </c>
      <c r="AN417" s="138">
        <f t="shared" si="185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6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7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8"/>
        <v>0</v>
      </c>
      <c r="BO417" s="124">
        <f t="shared" si="189"/>
        <v>0</v>
      </c>
      <c r="BP417" s="115"/>
      <c r="BQ417" s="56">
        <f t="shared" si="190"/>
        <v>0</v>
      </c>
      <c r="BR417" s="52">
        <f t="shared" si="191"/>
        <v>0</v>
      </c>
      <c r="BS417" s="52">
        <f t="shared" si="192"/>
        <v>0</v>
      </c>
      <c r="BT417" s="52">
        <f>IF(OR(LOOKUP(V417,Sheet2!A$3:A$25,Sheet2!B$3:B$25)=1,G417=0),0,AW417-AO417*0.2*G417)</f>
        <v>0</v>
      </c>
      <c r="BU417" s="52">
        <f t="shared" si="193"/>
        <v>0</v>
      </c>
      <c r="BV417" s="52">
        <f t="shared" si="194"/>
        <v>0</v>
      </c>
      <c r="BW417" s="32">
        <f t="shared" si="195"/>
        <v>0</v>
      </c>
    </row>
    <row r="418" spans="1:75">
      <c r="A418" s="110"/>
      <c r="D418" s="110">
        <f t="shared" si="204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8"/>
        <v>0</v>
      </c>
      <c r="T418" s="113">
        <f t="shared" si="203"/>
        <v>0</v>
      </c>
      <c r="V418" s="137">
        <f t="shared" si="177"/>
        <v>0</v>
      </c>
      <c r="W418" s="138">
        <f t="shared" si="179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80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1"/>
        <v>0</v>
      </c>
      <c r="AF418" s="138">
        <f t="shared" si="182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3"/>
        <v>0</v>
      </c>
      <c r="AM418" s="138">
        <f t="shared" si="184"/>
        <v>0</v>
      </c>
      <c r="AN418" s="138">
        <f t="shared" si="185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6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7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8"/>
        <v>0</v>
      </c>
      <c r="BO418" s="124">
        <f t="shared" si="189"/>
        <v>0</v>
      </c>
      <c r="BP418" s="115"/>
      <c r="BQ418" s="56">
        <f t="shared" si="190"/>
        <v>0</v>
      </c>
      <c r="BR418" s="52">
        <f t="shared" si="191"/>
        <v>0</v>
      </c>
      <c r="BS418" s="52">
        <f t="shared" si="192"/>
        <v>0</v>
      </c>
      <c r="BT418" s="52">
        <f>IF(OR(LOOKUP(V418,Sheet2!A$3:A$25,Sheet2!B$3:B$25)=1,G418=0),0,AW418-AO418*0.2*G418)</f>
        <v>0</v>
      </c>
      <c r="BU418" s="52">
        <f t="shared" si="193"/>
        <v>0</v>
      </c>
      <c r="BV418" s="52">
        <f t="shared" si="194"/>
        <v>0</v>
      </c>
      <c r="BW418" s="32">
        <f t="shared" si="195"/>
        <v>0</v>
      </c>
    </row>
    <row r="419" spans="1:75">
      <c r="A419" s="110"/>
      <c r="D419" s="110">
        <f t="shared" si="204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8"/>
        <v>0</v>
      </c>
      <c r="T419" s="113">
        <f t="shared" si="203"/>
        <v>0</v>
      </c>
      <c r="V419" s="137">
        <f t="shared" si="177"/>
        <v>0</v>
      </c>
      <c r="W419" s="138">
        <f t="shared" si="179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80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1"/>
        <v>0</v>
      </c>
      <c r="AF419" s="138">
        <f t="shared" si="182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3"/>
        <v>0</v>
      </c>
      <c r="AM419" s="138">
        <f t="shared" si="184"/>
        <v>0</v>
      </c>
      <c r="AN419" s="138">
        <f t="shared" si="185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6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7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8"/>
        <v>0</v>
      </c>
      <c r="BO419" s="124">
        <f t="shared" si="189"/>
        <v>0</v>
      </c>
      <c r="BP419" s="115"/>
      <c r="BQ419" s="56">
        <f t="shared" si="190"/>
        <v>0</v>
      </c>
      <c r="BR419" s="52">
        <f t="shared" si="191"/>
        <v>0</v>
      </c>
      <c r="BS419" s="52">
        <f t="shared" si="192"/>
        <v>0</v>
      </c>
      <c r="BT419" s="52">
        <f>IF(OR(LOOKUP(V419,Sheet2!A$3:A$25,Sheet2!B$3:B$25)=1,G419=0),0,AW419-AO419*0.2*G419)</f>
        <v>0</v>
      </c>
      <c r="BU419" s="52">
        <f t="shared" si="193"/>
        <v>0</v>
      </c>
      <c r="BV419" s="52">
        <f t="shared" si="194"/>
        <v>0</v>
      </c>
      <c r="BW419" s="32">
        <f t="shared" si="195"/>
        <v>0</v>
      </c>
    </row>
    <row r="420" spans="1:75">
      <c r="A420" s="110"/>
      <c r="D420" s="110">
        <f t="shared" si="204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8"/>
        <v>0</v>
      </c>
      <c r="T420" s="113">
        <f t="shared" si="203"/>
        <v>0</v>
      </c>
      <c r="V420" s="137">
        <f t="shared" si="177"/>
        <v>0</v>
      </c>
      <c r="W420" s="138">
        <f t="shared" si="179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80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1"/>
        <v>0</v>
      </c>
      <c r="AF420" s="138">
        <f t="shared" si="182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3"/>
        <v>0</v>
      </c>
      <c r="AM420" s="138">
        <f t="shared" si="184"/>
        <v>0</v>
      </c>
      <c r="AN420" s="138">
        <f t="shared" si="185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6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7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8"/>
        <v>0</v>
      </c>
      <c r="BO420" s="124">
        <f t="shared" si="189"/>
        <v>0</v>
      </c>
      <c r="BP420" s="115"/>
      <c r="BQ420" s="56">
        <f t="shared" si="190"/>
        <v>0</v>
      </c>
      <c r="BR420" s="52">
        <f t="shared" si="191"/>
        <v>0</v>
      </c>
      <c r="BS420" s="52">
        <f t="shared" si="192"/>
        <v>0</v>
      </c>
      <c r="BT420" s="52">
        <f>IF(OR(LOOKUP(V420,Sheet2!A$3:A$25,Sheet2!B$3:B$25)=1,G420=0),0,AW420-AO420*0.2*G420)</f>
        <v>0</v>
      </c>
      <c r="BU420" s="52">
        <f t="shared" si="193"/>
        <v>0</v>
      </c>
      <c r="BV420" s="52">
        <f t="shared" si="194"/>
        <v>0</v>
      </c>
      <c r="BW420" s="32">
        <f t="shared" si="195"/>
        <v>0</v>
      </c>
    </row>
    <row r="421" spans="1:75">
      <c r="A421" s="110"/>
      <c r="D421" s="110">
        <f t="shared" si="204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8"/>
        <v>0</v>
      </c>
      <c r="T421" s="113">
        <f t="shared" si="203"/>
        <v>0</v>
      </c>
      <c r="V421" s="137">
        <f t="shared" si="177"/>
        <v>0</v>
      </c>
      <c r="W421" s="138">
        <f t="shared" si="179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80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1"/>
        <v>0</v>
      </c>
      <c r="AF421" s="138">
        <f t="shared" si="182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3"/>
        <v>0</v>
      </c>
      <c r="AM421" s="138">
        <f t="shared" si="184"/>
        <v>0</v>
      </c>
      <c r="AN421" s="138">
        <f t="shared" si="185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6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7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8"/>
        <v>0</v>
      </c>
      <c r="BO421" s="124">
        <f t="shared" si="189"/>
        <v>0</v>
      </c>
      <c r="BP421" s="115"/>
      <c r="BQ421" s="56">
        <f t="shared" si="190"/>
        <v>0</v>
      </c>
      <c r="BR421" s="52">
        <f t="shared" si="191"/>
        <v>0</v>
      </c>
      <c r="BS421" s="52">
        <f t="shared" si="192"/>
        <v>0</v>
      </c>
      <c r="BT421" s="52">
        <f>IF(OR(LOOKUP(V421,Sheet2!A$3:A$25,Sheet2!B$3:B$25)=1,G421=0),0,AW421-AO421*0.2*G421)</f>
        <v>0</v>
      </c>
      <c r="BU421" s="52">
        <f t="shared" si="193"/>
        <v>0</v>
      </c>
      <c r="BV421" s="52">
        <f t="shared" si="194"/>
        <v>0</v>
      </c>
      <c r="BW421" s="32">
        <f t="shared" si="195"/>
        <v>0</v>
      </c>
    </row>
    <row r="422" spans="1:75">
      <c r="A422" s="110"/>
      <c r="D422" s="110">
        <f t="shared" si="204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8"/>
        <v>0</v>
      </c>
      <c r="T422" s="113">
        <f t="shared" si="203"/>
        <v>0</v>
      </c>
      <c r="V422" s="137">
        <f t="shared" si="177"/>
        <v>0</v>
      </c>
      <c r="W422" s="138">
        <f t="shared" si="179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80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1"/>
        <v>0</v>
      </c>
      <c r="AF422" s="138">
        <f t="shared" si="182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3"/>
        <v>0</v>
      </c>
      <c r="AM422" s="138">
        <f t="shared" si="184"/>
        <v>0</v>
      </c>
      <c r="AN422" s="138">
        <f t="shared" si="185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6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7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8"/>
        <v>0</v>
      </c>
      <c r="BO422" s="124">
        <f t="shared" si="189"/>
        <v>0</v>
      </c>
      <c r="BP422" s="115"/>
      <c r="BQ422" s="56">
        <f t="shared" si="190"/>
        <v>0</v>
      </c>
      <c r="BR422" s="52">
        <f t="shared" si="191"/>
        <v>0</v>
      </c>
      <c r="BS422" s="52">
        <f t="shared" si="192"/>
        <v>0</v>
      </c>
      <c r="BT422" s="52">
        <f>IF(OR(LOOKUP(V422,Sheet2!A$3:A$25,Sheet2!B$3:B$25)=1,G422=0),0,AW422-AO422*0.2*G422)</f>
        <v>0</v>
      </c>
      <c r="BU422" s="52">
        <f t="shared" si="193"/>
        <v>0</v>
      </c>
      <c r="BV422" s="52">
        <f t="shared" si="194"/>
        <v>0</v>
      </c>
      <c r="BW422" s="32">
        <f t="shared" si="195"/>
        <v>0</v>
      </c>
    </row>
    <row r="423" spans="1:75">
      <c r="A423" s="110"/>
      <c r="D423" s="110">
        <f t="shared" si="204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8"/>
        <v>0</v>
      </c>
      <c r="T423" s="113">
        <f t="shared" si="203"/>
        <v>0</v>
      </c>
      <c r="V423" s="137">
        <f t="shared" si="177"/>
        <v>0</v>
      </c>
      <c r="W423" s="138">
        <f t="shared" si="179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80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1"/>
        <v>0</v>
      </c>
      <c r="AF423" s="138">
        <f t="shared" si="182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3"/>
        <v>0</v>
      </c>
      <c r="AM423" s="138">
        <f t="shared" si="184"/>
        <v>0</v>
      </c>
      <c r="AN423" s="138">
        <f t="shared" si="185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6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7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8"/>
        <v>0</v>
      </c>
      <c r="BO423" s="124">
        <f t="shared" si="189"/>
        <v>0</v>
      </c>
      <c r="BP423" s="115"/>
      <c r="BQ423" s="56">
        <f t="shared" si="190"/>
        <v>0</v>
      </c>
      <c r="BR423" s="52">
        <f t="shared" si="191"/>
        <v>0</v>
      </c>
      <c r="BS423" s="52">
        <f t="shared" si="192"/>
        <v>0</v>
      </c>
      <c r="BT423" s="52">
        <f>IF(OR(LOOKUP(V423,Sheet2!A$3:A$25,Sheet2!B$3:B$25)=1,G423=0),0,AW423-AO423*0.2*G423)</f>
        <v>0</v>
      </c>
      <c r="BU423" s="52">
        <f t="shared" si="193"/>
        <v>0</v>
      </c>
      <c r="BV423" s="52">
        <f t="shared" si="194"/>
        <v>0</v>
      </c>
      <c r="BW423" s="32">
        <f t="shared" si="195"/>
        <v>0</v>
      </c>
    </row>
    <row r="424" spans="1:75">
      <c r="A424" s="110"/>
      <c r="D424" s="110">
        <f t="shared" si="204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8"/>
        <v>0</v>
      </c>
      <c r="T424" s="113">
        <f t="shared" si="203"/>
        <v>0</v>
      </c>
      <c r="V424" s="137">
        <f t="shared" si="177"/>
        <v>0</v>
      </c>
      <c r="W424" s="138">
        <f t="shared" si="179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80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1"/>
        <v>0</v>
      </c>
      <c r="AF424" s="138">
        <f t="shared" si="182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3"/>
        <v>0</v>
      </c>
      <c r="AM424" s="138">
        <f t="shared" si="184"/>
        <v>0</v>
      </c>
      <c r="AN424" s="138">
        <f t="shared" si="185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6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7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8"/>
        <v>0</v>
      </c>
      <c r="BO424" s="124">
        <f t="shared" si="189"/>
        <v>0</v>
      </c>
      <c r="BP424" s="115"/>
      <c r="BQ424" s="56">
        <f t="shared" si="190"/>
        <v>0</v>
      </c>
      <c r="BR424" s="52">
        <f t="shared" si="191"/>
        <v>0</v>
      </c>
      <c r="BS424" s="52">
        <f t="shared" si="192"/>
        <v>0</v>
      </c>
      <c r="BT424" s="52">
        <f>IF(OR(LOOKUP(V424,Sheet2!A$3:A$25,Sheet2!B$3:B$25)=1,G424=0),0,AW424-AO424*0.2*G424)</f>
        <v>0</v>
      </c>
      <c r="BU424" s="52">
        <f t="shared" si="193"/>
        <v>0</v>
      </c>
      <c r="BV424" s="52">
        <f t="shared" si="194"/>
        <v>0</v>
      </c>
      <c r="BW424" s="32">
        <f t="shared" si="195"/>
        <v>0</v>
      </c>
    </row>
    <row r="425" spans="1:75">
      <c r="A425" s="110"/>
      <c r="D425" s="110">
        <f t="shared" si="204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8"/>
        <v>0</v>
      </c>
      <c r="T425" s="113">
        <f t="shared" si="203"/>
        <v>0</v>
      </c>
      <c r="V425" s="137">
        <f t="shared" si="177"/>
        <v>0</v>
      </c>
      <c r="W425" s="138">
        <f t="shared" si="179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80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1"/>
        <v>0</v>
      </c>
      <c r="AF425" s="138">
        <f t="shared" si="182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3"/>
        <v>0</v>
      </c>
      <c r="AM425" s="138">
        <f t="shared" si="184"/>
        <v>0</v>
      </c>
      <c r="AN425" s="138">
        <f t="shared" si="185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6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7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8"/>
        <v>0</v>
      </c>
      <c r="BO425" s="124">
        <f t="shared" si="189"/>
        <v>0</v>
      </c>
      <c r="BP425" s="115"/>
      <c r="BQ425" s="56">
        <f t="shared" si="190"/>
        <v>0</v>
      </c>
      <c r="BR425" s="52">
        <f t="shared" si="191"/>
        <v>0</v>
      </c>
      <c r="BS425" s="52">
        <f t="shared" si="192"/>
        <v>0</v>
      </c>
      <c r="BT425" s="52">
        <f>IF(OR(LOOKUP(V425,Sheet2!A$3:A$25,Sheet2!B$3:B$25)=1,G425=0),0,AW425-AO425*0.2*G425)</f>
        <v>0</v>
      </c>
      <c r="BU425" s="52">
        <f t="shared" si="193"/>
        <v>0</v>
      </c>
      <c r="BV425" s="52">
        <f t="shared" si="194"/>
        <v>0</v>
      </c>
      <c r="BW425" s="32">
        <f t="shared" si="195"/>
        <v>0</v>
      </c>
    </row>
    <row r="426" spans="1:75">
      <c r="A426" s="110"/>
      <c r="D426" s="110">
        <f t="shared" si="204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8"/>
        <v>0</v>
      </c>
      <c r="T426" s="113">
        <f t="shared" si="203"/>
        <v>0</v>
      </c>
      <c r="V426" s="137">
        <f t="shared" si="177"/>
        <v>0</v>
      </c>
      <c r="W426" s="138">
        <f t="shared" si="179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80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1"/>
        <v>0</v>
      </c>
      <c r="AF426" s="138">
        <f t="shared" si="182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3"/>
        <v>0</v>
      </c>
      <c r="AM426" s="138">
        <f t="shared" si="184"/>
        <v>0</v>
      </c>
      <c r="AN426" s="138">
        <f t="shared" si="185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6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7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8"/>
        <v>0</v>
      </c>
      <c r="BO426" s="124">
        <f t="shared" si="189"/>
        <v>0</v>
      </c>
      <c r="BP426" s="115"/>
      <c r="BQ426" s="56">
        <f t="shared" si="190"/>
        <v>0</v>
      </c>
      <c r="BR426" s="52">
        <f t="shared" si="191"/>
        <v>0</v>
      </c>
      <c r="BS426" s="52">
        <f t="shared" si="192"/>
        <v>0</v>
      </c>
      <c r="BT426" s="52">
        <f>IF(OR(LOOKUP(V426,Sheet2!A$3:A$25,Sheet2!B$3:B$25)=1,G426=0),0,AW426-AO426*0.2*G426)</f>
        <v>0</v>
      </c>
      <c r="BU426" s="52">
        <f t="shared" si="193"/>
        <v>0</v>
      </c>
      <c r="BV426" s="52">
        <f t="shared" si="194"/>
        <v>0</v>
      </c>
      <c r="BW426" s="32">
        <f t="shared" si="195"/>
        <v>0</v>
      </c>
    </row>
    <row r="427" spans="1:75">
      <c r="A427" s="110"/>
      <c r="D427" s="110">
        <f t="shared" si="204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8"/>
        <v>0</v>
      </c>
      <c r="T427" s="113">
        <f t="shared" si="203"/>
        <v>0</v>
      </c>
      <c r="V427" s="137">
        <f t="shared" si="177"/>
        <v>0</v>
      </c>
      <c r="W427" s="138">
        <f t="shared" si="179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80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1"/>
        <v>0</v>
      </c>
      <c r="AF427" s="138">
        <f t="shared" si="182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3"/>
        <v>0</v>
      </c>
      <c r="AM427" s="138">
        <f t="shared" si="184"/>
        <v>0</v>
      </c>
      <c r="AN427" s="138">
        <f t="shared" si="185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6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7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8"/>
        <v>0</v>
      </c>
      <c r="BO427" s="124">
        <f t="shared" si="189"/>
        <v>0</v>
      </c>
      <c r="BP427" s="115"/>
      <c r="BQ427" s="56">
        <f t="shared" si="190"/>
        <v>0</v>
      </c>
      <c r="BR427" s="52">
        <f t="shared" si="191"/>
        <v>0</v>
      </c>
      <c r="BS427" s="52">
        <f t="shared" si="192"/>
        <v>0</v>
      </c>
      <c r="BT427" s="52">
        <f>IF(OR(LOOKUP(V427,Sheet2!A$3:A$25,Sheet2!B$3:B$25)=1,G427=0),0,AW427-AO427*0.2*G427)</f>
        <v>0</v>
      </c>
      <c r="BU427" s="52">
        <f t="shared" si="193"/>
        <v>0</v>
      </c>
      <c r="BV427" s="52">
        <f t="shared" si="194"/>
        <v>0</v>
      </c>
      <c r="BW427" s="32">
        <f t="shared" si="195"/>
        <v>0</v>
      </c>
    </row>
    <row r="428" spans="1:75">
      <c r="A428" s="110"/>
      <c r="D428" s="110">
        <f t="shared" si="204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8"/>
        <v>0</v>
      </c>
      <c r="T428" s="113">
        <f t="shared" si="203"/>
        <v>0</v>
      </c>
      <c r="V428" s="137">
        <f t="shared" si="177"/>
        <v>0</v>
      </c>
      <c r="W428" s="138">
        <f t="shared" si="179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80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1"/>
        <v>0</v>
      </c>
      <c r="AF428" s="138">
        <f t="shared" si="182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3"/>
        <v>0</v>
      </c>
      <c r="AM428" s="138">
        <f t="shared" si="184"/>
        <v>0</v>
      </c>
      <c r="AN428" s="138">
        <f t="shared" si="185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6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7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8"/>
        <v>0</v>
      </c>
      <c r="BO428" s="124">
        <f t="shared" si="189"/>
        <v>0</v>
      </c>
      <c r="BP428" s="115"/>
      <c r="BQ428" s="56">
        <f t="shared" si="190"/>
        <v>0</v>
      </c>
      <c r="BR428" s="52">
        <f t="shared" si="191"/>
        <v>0</v>
      </c>
      <c r="BS428" s="52">
        <f t="shared" si="192"/>
        <v>0</v>
      </c>
      <c r="BT428" s="52">
        <f>IF(OR(LOOKUP(V428,Sheet2!A$3:A$25,Sheet2!B$3:B$25)=1,G428=0),0,AW428-AO428*0.2*G428)</f>
        <v>0</v>
      </c>
      <c r="BU428" s="52">
        <f t="shared" si="193"/>
        <v>0</v>
      </c>
      <c r="BV428" s="52">
        <f t="shared" si="194"/>
        <v>0</v>
      </c>
      <c r="BW428" s="32">
        <f t="shared" si="195"/>
        <v>0</v>
      </c>
    </row>
    <row r="429" spans="1:75">
      <c r="A429" s="110"/>
      <c r="D429" s="110">
        <f t="shared" si="204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8"/>
        <v>0</v>
      </c>
      <c r="T429" s="113">
        <f t="shared" si="203"/>
        <v>0</v>
      </c>
      <c r="V429" s="137">
        <f t="shared" si="177"/>
        <v>0</v>
      </c>
      <c r="W429" s="138">
        <f t="shared" si="179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80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1"/>
        <v>0</v>
      </c>
      <c r="AF429" s="138">
        <f t="shared" si="182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3"/>
        <v>0</v>
      </c>
      <c r="AM429" s="138">
        <f t="shared" si="184"/>
        <v>0</v>
      </c>
      <c r="AN429" s="138">
        <f t="shared" si="185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6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7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8"/>
        <v>0</v>
      </c>
      <c r="BO429" s="124">
        <f t="shared" si="189"/>
        <v>0</v>
      </c>
      <c r="BP429" s="115"/>
      <c r="BQ429" s="56">
        <f t="shared" si="190"/>
        <v>0</v>
      </c>
      <c r="BR429" s="52">
        <f t="shared" si="191"/>
        <v>0</v>
      </c>
      <c r="BS429" s="52">
        <f t="shared" si="192"/>
        <v>0</v>
      </c>
      <c r="BT429" s="52">
        <f>IF(OR(LOOKUP(V429,Sheet2!A$3:A$25,Sheet2!B$3:B$25)=1,G429=0),0,AW429-AO429*0.2*G429)</f>
        <v>0</v>
      </c>
      <c r="BU429" s="52">
        <f t="shared" si="193"/>
        <v>0</v>
      </c>
      <c r="BV429" s="52">
        <f t="shared" si="194"/>
        <v>0</v>
      </c>
      <c r="BW429" s="32">
        <f t="shared" si="195"/>
        <v>0</v>
      </c>
    </row>
    <row r="430" spans="1:75">
      <c r="A430" s="110"/>
      <c r="D430" s="110">
        <f t="shared" si="204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8"/>
        <v>0</v>
      </c>
      <c r="T430" s="113">
        <f t="shared" si="203"/>
        <v>0</v>
      </c>
      <c r="V430" s="137">
        <f t="shared" si="177"/>
        <v>0</v>
      </c>
      <c r="W430" s="138">
        <f t="shared" si="179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80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1"/>
        <v>0</v>
      </c>
      <c r="AF430" s="138">
        <f t="shared" si="182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3"/>
        <v>0</v>
      </c>
      <c r="AM430" s="138">
        <f t="shared" si="184"/>
        <v>0</v>
      </c>
      <c r="AN430" s="138">
        <f t="shared" si="185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6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7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8"/>
        <v>0</v>
      </c>
      <c r="BO430" s="124">
        <f t="shared" si="189"/>
        <v>0</v>
      </c>
      <c r="BP430" s="115"/>
      <c r="BQ430" s="56">
        <f t="shared" si="190"/>
        <v>0</v>
      </c>
      <c r="BR430" s="52">
        <f t="shared" si="191"/>
        <v>0</v>
      </c>
      <c r="BS430" s="52">
        <f t="shared" si="192"/>
        <v>0</v>
      </c>
      <c r="BT430" s="52">
        <f>IF(OR(LOOKUP(V430,Sheet2!A$3:A$25,Sheet2!B$3:B$25)=1,G430=0),0,AW430-AO430*0.2*G430)</f>
        <v>0</v>
      </c>
      <c r="BU430" s="52">
        <f t="shared" si="193"/>
        <v>0</v>
      </c>
      <c r="BV430" s="52">
        <f t="shared" si="194"/>
        <v>0</v>
      </c>
      <c r="BW430" s="32">
        <f t="shared" si="195"/>
        <v>0</v>
      </c>
    </row>
    <row r="431" spans="1:75">
      <c r="A431" s="110"/>
      <c r="D431" s="110">
        <f t="shared" si="204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8"/>
        <v>0</v>
      </c>
      <c r="T431" s="113">
        <f t="shared" si="203"/>
        <v>0</v>
      </c>
      <c r="V431" s="137">
        <f t="shared" si="177"/>
        <v>0</v>
      </c>
      <c r="W431" s="138">
        <f t="shared" si="179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80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1"/>
        <v>0</v>
      </c>
      <c r="AF431" s="138">
        <f t="shared" si="182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3"/>
        <v>0</v>
      </c>
      <c r="AM431" s="138">
        <f t="shared" si="184"/>
        <v>0</v>
      </c>
      <c r="AN431" s="138">
        <f t="shared" si="185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6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7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8"/>
        <v>0</v>
      </c>
      <c r="BO431" s="124">
        <f t="shared" si="189"/>
        <v>0</v>
      </c>
      <c r="BP431" s="115"/>
      <c r="BQ431" s="56">
        <f t="shared" si="190"/>
        <v>0</v>
      </c>
      <c r="BR431" s="52">
        <f t="shared" si="191"/>
        <v>0</v>
      </c>
      <c r="BS431" s="52">
        <f t="shared" si="192"/>
        <v>0</v>
      </c>
      <c r="BT431" s="52">
        <f>IF(OR(LOOKUP(V431,Sheet2!A$3:A$25,Sheet2!B$3:B$25)=1,G431=0),0,AW431-AO431*0.2*G431)</f>
        <v>0</v>
      </c>
      <c r="BU431" s="52">
        <f t="shared" si="193"/>
        <v>0</v>
      </c>
      <c r="BV431" s="52">
        <f t="shared" si="194"/>
        <v>0</v>
      </c>
      <c r="BW431" s="32">
        <f t="shared" si="195"/>
        <v>0</v>
      </c>
    </row>
    <row r="432" spans="1:75">
      <c r="A432" s="110"/>
      <c r="D432" s="110">
        <f t="shared" si="204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8"/>
        <v>0</v>
      </c>
      <c r="T432" s="113">
        <f t="shared" si="203"/>
        <v>0</v>
      </c>
      <c r="V432" s="137">
        <f t="shared" si="177"/>
        <v>0</v>
      </c>
      <c r="W432" s="138">
        <f t="shared" si="179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80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1"/>
        <v>0</v>
      </c>
      <c r="AF432" s="138">
        <f t="shared" si="182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3"/>
        <v>0</v>
      </c>
      <c r="AM432" s="138">
        <f t="shared" si="184"/>
        <v>0</v>
      </c>
      <c r="AN432" s="138">
        <f t="shared" si="185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6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7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8"/>
        <v>0</v>
      </c>
      <c r="BO432" s="124">
        <f t="shared" si="189"/>
        <v>0</v>
      </c>
      <c r="BP432" s="115"/>
      <c r="BQ432" s="56">
        <f t="shared" si="190"/>
        <v>0</v>
      </c>
      <c r="BR432" s="52">
        <f t="shared" si="191"/>
        <v>0</v>
      </c>
      <c r="BS432" s="52">
        <f t="shared" si="192"/>
        <v>0</v>
      </c>
      <c r="BT432" s="52">
        <f>IF(OR(LOOKUP(V432,Sheet2!A$3:A$25,Sheet2!B$3:B$25)=1,G432=0),0,AW432-AO432*0.2*G432)</f>
        <v>0</v>
      </c>
      <c r="BU432" s="52">
        <f t="shared" si="193"/>
        <v>0</v>
      </c>
      <c r="BV432" s="52">
        <f t="shared" si="194"/>
        <v>0</v>
      </c>
      <c r="BW432" s="32">
        <f t="shared" si="195"/>
        <v>0</v>
      </c>
    </row>
    <row r="433" spans="1:75">
      <c r="A433" s="110"/>
      <c r="D433" s="110">
        <f t="shared" si="204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8"/>
        <v>0</v>
      </c>
      <c r="T433" s="113">
        <f t="shared" si="203"/>
        <v>0</v>
      </c>
      <c r="V433" s="137">
        <f t="shared" si="177"/>
        <v>0</v>
      </c>
      <c r="W433" s="138">
        <f t="shared" si="179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80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1"/>
        <v>0</v>
      </c>
      <c r="AF433" s="138">
        <f t="shared" si="182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3"/>
        <v>0</v>
      </c>
      <c r="AM433" s="138">
        <f t="shared" si="184"/>
        <v>0</v>
      </c>
      <c r="AN433" s="138">
        <f t="shared" si="185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6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7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8"/>
        <v>0</v>
      </c>
      <c r="BO433" s="124">
        <f t="shared" si="189"/>
        <v>0</v>
      </c>
      <c r="BP433" s="115"/>
      <c r="BQ433" s="56">
        <f t="shared" si="190"/>
        <v>0</v>
      </c>
      <c r="BR433" s="52">
        <f t="shared" si="191"/>
        <v>0</v>
      </c>
      <c r="BS433" s="52">
        <f t="shared" si="192"/>
        <v>0</v>
      </c>
      <c r="BT433" s="52">
        <f>IF(OR(LOOKUP(V433,Sheet2!A$3:A$25,Sheet2!B$3:B$25)=1,G433=0),0,AW433-AO433*0.2*G433)</f>
        <v>0</v>
      </c>
      <c r="BU433" s="52">
        <f t="shared" si="193"/>
        <v>0</v>
      </c>
      <c r="BV433" s="52">
        <f t="shared" si="194"/>
        <v>0</v>
      </c>
      <c r="BW433" s="32">
        <f t="shared" si="195"/>
        <v>0</v>
      </c>
    </row>
    <row r="434" spans="1:75">
      <c r="A434" s="110"/>
      <c r="D434" s="110">
        <f t="shared" si="204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8"/>
        <v>0</v>
      </c>
      <c r="T434" s="113">
        <f t="shared" si="203"/>
        <v>0</v>
      </c>
      <c r="V434" s="137">
        <f t="shared" si="177"/>
        <v>0</v>
      </c>
      <c r="W434" s="138">
        <f t="shared" si="179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80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1"/>
        <v>0</v>
      </c>
      <c r="AF434" s="138">
        <f t="shared" si="182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3"/>
        <v>0</v>
      </c>
      <c r="AM434" s="138">
        <f t="shared" si="184"/>
        <v>0</v>
      </c>
      <c r="AN434" s="138">
        <f t="shared" si="185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6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7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8"/>
        <v>0</v>
      </c>
      <c r="BO434" s="124">
        <f t="shared" si="189"/>
        <v>0</v>
      </c>
      <c r="BP434" s="115"/>
      <c r="BQ434" s="56">
        <f t="shared" si="190"/>
        <v>0</v>
      </c>
      <c r="BR434" s="52">
        <f t="shared" si="191"/>
        <v>0</v>
      </c>
      <c r="BS434" s="52">
        <f t="shared" si="192"/>
        <v>0</v>
      </c>
      <c r="BT434" s="52">
        <f>IF(OR(LOOKUP(V434,Sheet2!A$3:A$25,Sheet2!B$3:B$25)=1,G434=0),0,AW434-AO434*0.2*G434)</f>
        <v>0</v>
      </c>
      <c r="BU434" s="52">
        <f t="shared" si="193"/>
        <v>0</v>
      </c>
      <c r="BV434" s="52">
        <f t="shared" si="194"/>
        <v>0</v>
      </c>
      <c r="BW434" s="32">
        <f t="shared" si="195"/>
        <v>0</v>
      </c>
    </row>
    <row r="435" spans="1:75">
      <c r="A435" s="110"/>
      <c r="D435" s="110">
        <f t="shared" si="204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8"/>
        <v>0</v>
      </c>
      <c r="T435" s="113">
        <f t="shared" si="203"/>
        <v>0</v>
      </c>
      <c r="V435" s="137">
        <f t="shared" si="177"/>
        <v>0</v>
      </c>
      <c r="W435" s="138">
        <f t="shared" si="179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80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1"/>
        <v>0</v>
      </c>
      <c r="AF435" s="138">
        <f t="shared" si="182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3"/>
        <v>0</v>
      </c>
      <c r="AM435" s="138">
        <f t="shared" si="184"/>
        <v>0</v>
      </c>
      <c r="AN435" s="138">
        <f t="shared" si="185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6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7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8"/>
        <v>0</v>
      </c>
      <c r="BO435" s="124">
        <f t="shared" si="189"/>
        <v>0</v>
      </c>
      <c r="BP435" s="115"/>
      <c r="BQ435" s="56">
        <f t="shared" si="190"/>
        <v>0</v>
      </c>
      <c r="BR435" s="52">
        <f t="shared" si="191"/>
        <v>0</v>
      </c>
      <c r="BS435" s="52">
        <f t="shared" si="192"/>
        <v>0</v>
      </c>
      <c r="BT435" s="52">
        <f>IF(OR(LOOKUP(V435,Sheet2!A$3:A$25,Sheet2!B$3:B$25)=1,G435=0),0,AW435-AO435*0.2*G435)</f>
        <v>0</v>
      </c>
      <c r="BU435" s="52">
        <f t="shared" si="193"/>
        <v>0</v>
      </c>
      <c r="BV435" s="52">
        <f t="shared" si="194"/>
        <v>0</v>
      </c>
      <c r="BW435" s="32">
        <f t="shared" si="195"/>
        <v>0</v>
      </c>
    </row>
    <row r="436" spans="1:75">
      <c r="A436" s="110"/>
      <c r="D436" s="110">
        <f t="shared" si="204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8"/>
        <v>0</v>
      </c>
      <c r="T436" s="113">
        <f t="shared" si="203"/>
        <v>0</v>
      </c>
      <c r="V436" s="137">
        <f t="shared" si="177"/>
        <v>0</v>
      </c>
      <c r="W436" s="138">
        <f t="shared" si="179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80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1"/>
        <v>0</v>
      </c>
      <c r="AF436" s="138">
        <f t="shared" si="182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3"/>
        <v>0</v>
      </c>
      <c r="AM436" s="138">
        <f t="shared" si="184"/>
        <v>0</v>
      </c>
      <c r="AN436" s="138">
        <f t="shared" si="185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6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7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8"/>
        <v>0</v>
      </c>
      <c r="BO436" s="124">
        <f t="shared" si="189"/>
        <v>0</v>
      </c>
      <c r="BP436" s="115"/>
      <c r="BQ436" s="56">
        <f t="shared" si="190"/>
        <v>0</v>
      </c>
      <c r="BR436" s="52">
        <f t="shared" si="191"/>
        <v>0</v>
      </c>
      <c r="BS436" s="52">
        <f t="shared" si="192"/>
        <v>0</v>
      </c>
      <c r="BT436" s="52">
        <f>IF(OR(LOOKUP(V436,Sheet2!A$3:A$25,Sheet2!B$3:B$25)=1,G436=0),0,AW436-AO436*0.2*G436)</f>
        <v>0</v>
      </c>
      <c r="BU436" s="52">
        <f t="shared" si="193"/>
        <v>0</v>
      </c>
      <c r="BV436" s="52">
        <f t="shared" si="194"/>
        <v>0</v>
      </c>
      <c r="BW436" s="32">
        <f t="shared" si="195"/>
        <v>0</v>
      </c>
    </row>
    <row r="437" spans="1:75">
      <c r="A437" s="110"/>
      <c r="D437" s="110">
        <f t="shared" si="204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8"/>
        <v>0</v>
      </c>
      <c r="T437" s="113">
        <f t="shared" si="203"/>
        <v>0</v>
      </c>
      <c r="V437" s="137">
        <f t="shared" si="177"/>
        <v>0</v>
      </c>
      <c r="W437" s="138">
        <f t="shared" si="179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80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1"/>
        <v>0</v>
      </c>
      <c r="AF437" s="138">
        <f t="shared" si="182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3"/>
        <v>0</v>
      </c>
      <c r="AM437" s="138">
        <f t="shared" si="184"/>
        <v>0</v>
      </c>
      <c r="AN437" s="138">
        <f t="shared" si="185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6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7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8"/>
        <v>0</v>
      </c>
      <c r="BO437" s="124">
        <f t="shared" si="189"/>
        <v>0</v>
      </c>
      <c r="BP437" s="115"/>
      <c r="BQ437" s="56">
        <f t="shared" si="190"/>
        <v>0</v>
      </c>
      <c r="BR437" s="52">
        <f t="shared" si="191"/>
        <v>0</v>
      </c>
      <c r="BS437" s="52">
        <f t="shared" si="192"/>
        <v>0</v>
      </c>
      <c r="BT437" s="52">
        <f>IF(OR(LOOKUP(V437,Sheet2!A$3:A$25,Sheet2!B$3:B$25)=1,G437=0),0,AW437-AO437*0.2*G437)</f>
        <v>0</v>
      </c>
      <c r="BU437" s="52">
        <f t="shared" si="193"/>
        <v>0</v>
      </c>
      <c r="BV437" s="52">
        <f t="shared" si="194"/>
        <v>0</v>
      </c>
      <c r="BW437" s="32">
        <f t="shared" si="195"/>
        <v>0</v>
      </c>
    </row>
    <row r="438" spans="1:75">
      <c r="A438" s="110"/>
      <c r="D438" s="110">
        <f t="shared" si="204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8"/>
        <v>0</v>
      </c>
      <c r="T438" s="113">
        <f t="shared" si="203"/>
        <v>0</v>
      </c>
      <c r="V438" s="137">
        <f t="shared" si="177"/>
        <v>0</v>
      </c>
      <c r="W438" s="138">
        <f t="shared" si="179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80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1"/>
        <v>0</v>
      </c>
      <c r="AF438" s="138">
        <f t="shared" si="182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3"/>
        <v>0</v>
      </c>
      <c r="AM438" s="138">
        <f t="shared" si="184"/>
        <v>0</v>
      </c>
      <c r="AN438" s="138">
        <f t="shared" si="185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6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7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8"/>
        <v>0</v>
      </c>
      <c r="BO438" s="124">
        <f t="shared" si="189"/>
        <v>0</v>
      </c>
      <c r="BP438" s="115"/>
      <c r="BQ438" s="56">
        <f t="shared" si="190"/>
        <v>0</v>
      </c>
      <c r="BR438" s="52">
        <f t="shared" si="191"/>
        <v>0</v>
      </c>
      <c r="BS438" s="52">
        <f t="shared" si="192"/>
        <v>0</v>
      </c>
      <c r="BT438" s="52">
        <f>IF(OR(LOOKUP(V438,Sheet2!A$3:A$25,Sheet2!B$3:B$25)=1,G438=0),0,AW438-AO438*0.2*G438)</f>
        <v>0</v>
      </c>
      <c r="BU438" s="52">
        <f t="shared" si="193"/>
        <v>0</v>
      </c>
      <c r="BV438" s="52">
        <f t="shared" si="194"/>
        <v>0</v>
      </c>
      <c r="BW438" s="32">
        <f t="shared" si="195"/>
        <v>0</v>
      </c>
    </row>
    <row r="439" spans="1:75">
      <c r="A439" s="110"/>
      <c r="D439" s="110">
        <f t="shared" si="204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8"/>
        <v>0</v>
      </c>
      <c r="T439" s="113">
        <f t="shared" si="203"/>
        <v>0</v>
      </c>
      <c r="V439" s="137">
        <f t="shared" si="177"/>
        <v>0</v>
      </c>
      <c r="W439" s="138">
        <f t="shared" si="179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80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1"/>
        <v>0</v>
      </c>
      <c r="AF439" s="138">
        <f t="shared" si="182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3"/>
        <v>0</v>
      </c>
      <c r="AM439" s="138">
        <f t="shared" si="184"/>
        <v>0</v>
      </c>
      <c r="AN439" s="138">
        <f t="shared" si="185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6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7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8"/>
        <v>0</v>
      </c>
      <c r="BO439" s="124">
        <f t="shared" si="189"/>
        <v>0</v>
      </c>
      <c r="BP439" s="115"/>
      <c r="BQ439" s="56">
        <f t="shared" si="190"/>
        <v>0</v>
      </c>
      <c r="BR439" s="52">
        <f t="shared" si="191"/>
        <v>0</v>
      </c>
      <c r="BS439" s="52">
        <f t="shared" si="192"/>
        <v>0</v>
      </c>
      <c r="BT439" s="52">
        <f>IF(OR(LOOKUP(V439,Sheet2!A$3:A$25,Sheet2!B$3:B$25)=1,G439=0),0,AW439-AO439*0.2*G439)</f>
        <v>0</v>
      </c>
      <c r="BU439" s="52">
        <f t="shared" si="193"/>
        <v>0</v>
      </c>
      <c r="BV439" s="52">
        <f t="shared" si="194"/>
        <v>0</v>
      </c>
      <c r="BW439" s="32">
        <f t="shared" si="195"/>
        <v>0</v>
      </c>
    </row>
    <row r="440" spans="1:75">
      <c r="A440" s="110"/>
      <c r="D440" s="110">
        <f t="shared" si="204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8"/>
        <v>0</v>
      </c>
      <c r="T440" s="113">
        <f t="shared" si="203"/>
        <v>0</v>
      </c>
      <c r="V440" s="137">
        <f t="shared" si="177"/>
        <v>0</v>
      </c>
      <c r="W440" s="138">
        <f t="shared" si="179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80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1"/>
        <v>0</v>
      </c>
      <c r="AF440" s="138">
        <f t="shared" si="182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3"/>
        <v>0</v>
      </c>
      <c r="AM440" s="138">
        <f t="shared" si="184"/>
        <v>0</v>
      </c>
      <c r="AN440" s="138">
        <f t="shared" si="185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6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7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8"/>
        <v>0</v>
      </c>
      <c r="BO440" s="124">
        <f t="shared" si="189"/>
        <v>0</v>
      </c>
      <c r="BP440" s="115"/>
      <c r="BQ440" s="56">
        <f t="shared" si="190"/>
        <v>0</v>
      </c>
      <c r="BR440" s="52">
        <f t="shared" si="191"/>
        <v>0</v>
      </c>
      <c r="BS440" s="52">
        <f t="shared" si="192"/>
        <v>0</v>
      </c>
      <c r="BT440" s="52">
        <f>IF(OR(LOOKUP(V440,Sheet2!A$3:A$25,Sheet2!B$3:B$25)=1,G440=0),0,AW440-AO440*0.2*G440)</f>
        <v>0</v>
      </c>
      <c r="BU440" s="52">
        <f t="shared" si="193"/>
        <v>0</v>
      </c>
      <c r="BV440" s="52">
        <f t="shared" si="194"/>
        <v>0</v>
      </c>
      <c r="BW440" s="32">
        <f t="shared" si="195"/>
        <v>0</v>
      </c>
    </row>
    <row r="441" spans="1:75">
      <c r="A441" s="110"/>
      <c r="D441" s="110">
        <f t="shared" si="204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8"/>
        <v>0</v>
      </c>
      <c r="T441" s="113">
        <f t="shared" si="203"/>
        <v>0</v>
      </c>
      <c r="V441" s="137">
        <f t="shared" si="177"/>
        <v>0</v>
      </c>
      <c r="W441" s="138">
        <f t="shared" si="179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80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1"/>
        <v>0</v>
      </c>
      <c r="AF441" s="138">
        <f t="shared" si="182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3"/>
        <v>0</v>
      </c>
      <c r="AM441" s="138">
        <f t="shared" si="184"/>
        <v>0</v>
      </c>
      <c r="AN441" s="138">
        <f t="shared" si="185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6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7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8"/>
        <v>0</v>
      </c>
      <c r="BO441" s="124">
        <f t="shared" si="189"/>
        <v>0</v>
      </c>
      <c r="BP441" s="115"/>
      <c r="BQ441" s="56">
        <f t="shared" si="190"/>
        <v>0</v>
      </c>
      <c r="BR441" s="52">
        <f t="shared" si="191"/>
        <v>0</v>
      </c>
      <c r="BS441" s="52">
        <f t="shared" si="192"/>
        <v>0</v>
      </c>
      <c r="BT441" s="52">
        <f>IF(OR(LOOKUP(V441,Sheet2!A$3:A$25,Sheet2!B$3:B$25)=1,G441=0),0,AW441-AO441*0.2*G441)</f>
        <v>0</v>
      </c>
      <c r="BU441" s="52">
        <f t="shared" si="193"/>
        <v>0</v>
      </c>
      <c r="BV441" s="52">
        <f t="shared" si="194"/>
        <v>0</v>
      </c>
      <c r="BW441" s="32">
        <f t="shared" si="195"/>
        <v>0</v>
      </c>
    </row>
    <row r="442" spans="1:75">
      <c r="A442" s="110"/>
      <c r="D442" s="110">
        <f t="shared" si="204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8"/>
        <v>0</v>
      </c>
      <c r="T442" s="113">
        <f t="shared" si="203"/>
        <v>0</v>
      </c>
      <c r="V442" s="137">
        <f t="shared" si="177"/>
        <v>0</v>
      </c>
      <c r="W442" s="138">
        <f t="shared" si="179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80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1"/>
        <v>0</v>
      </c>
      <c r="AF442" s="138">
        <f t="shared" si="182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3"/>
        <v>0</v>
      </c>
      <c r="AM442" s="138">
        <f t="shared" si="184"/>
        <v>0</v>
      </c>
      <c r="AN442" s="138">
        <f t="shared" si="185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6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7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8"/>
        <v>0</v>
      </c>
      <c r="BO442" s="124">
        <f t="shared" si="189"/>
        <v>0</v>
      </c>
      <c r="BP442" s="115"/>
      <c r="BQ442" s="56">
        <f t="shared" si="190"/>
        <v>0</v>
      </c>
      <c r="BR442" s="52">
        <f t="shared" si="191"/>
        <v>0</v>
      </c>
      <c r="BS442" s="52">
        <f t="shared" si="192"/>
        <v>0</v>
      </c>
      <c r="BT442" s="52">
        <f>IF(OR(LOOKUP(V442,Sheet2!A$3:A$25,Sheet2!B$3:B$25)=1,G442=0),0,AW442-AO442*0.2*G442)</f>
        <v>0</v>
      </c>
      <c r="BU442" s="52">
        <f t="shared" si="193"/>
        <v>0</v>
      </c>
      <c r="BV442" s="52">
        <f t="shared" si="194"/>
        <v>0</v>
      </c>
      <c r="BW442" s="32">
        <f t="shared" si="195"/>
        <v>0</v>
      </c>
    </row>
    <row r="443" spans="1:75">
      <c r="A443" s="110"/>
      <c r="D443" s="110">
        <f t="shared" si="204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8"/>
        <v>0</v>
      </c>
      <c r="T443" s="113">
        <f t="shared" si="203"/>
        <v>0</v>
      </c>
      <c r="V443" s="137">
        <f t="shared" si="177"/>
        <v>0</v>
      </c>
      <c r="W443" s="138">
        <f t="shared" si="179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80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1"/>
        <v>0</v>
      </c>
      <c r="AF443" s="138">
        <f t="shared" si="182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3"/>
        <v>0</v>
      </c>
      <c r="AM443" s="138">
        <f t="shared" si="184"/>
        <v>0</v>
      </c>
      <c r="AN443" s="138">
        <f t="shared" si="185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6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7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8"/>
        <v>0</v>
      </c>
      <c r="BO443" s="124">
        <f t="shared" si="189"/>
        <v>0</v>
      </c>
      <c r="BP443" s="115"/>
      <c r="BQ443" s="56">
        <f t="shared" si="190"/>
        <v>0</v>
      </c>
      <c r="BR443" s="52">
        <f t="shared" si="191"/>
        <v>0</v>
      </c>
      <c r="BS443" s="52">
        <f t="shared" si="192"/>
        <v>0</v>
      </c>
      <c r="BT443" s="52">
        <f>IF(OR(LOOKUP(V443,Sheet2!A$3:A$25,Sheet2!B$3:B$25)=1,G443=0),0,AW443-AO443*0.2*G443)</f>
        <v>0</v>
      </c>
      <c r="BU443" s="52">
        <f t="shared" si="193"/>
        <v>0</v>
      </c>
      <c r="BV443" s="52">
        <f t="shared" si="194"/>
        <v>0</v>
      </c>
      <c r="BW443" s="32">
        <f t="shared" si="195"/>
        <v>0</v>
      </c>
    </row>
    <row r="444" spans="1:75">
      <c r="A444" s="110"/>
      <c r="D444" s="110">
        <f t="shared" ref="D444:D484" si="205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8"/>
        <v>0</v>
      </c>
      <c r="T444" s="113">
        <f t="shared" si="203"/>
        <v>0</v>
      </c>
      <c r="V444" s="137">
        <f t="shared" si="177"/>
        <v>0</v>
      </c>
      <c r="W444" s="138">
        <f t="shared" si="179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80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1"/>
        <v>0</v>
      </c>
      <c r="AF444" s="138">
        <f t="shared" si="182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3"/>
        <v>0</v>
      </c>
      <c r="AM444" s="138">
        <f t="shared" si="184"/>
        <v>0</v>
      </c>
      <c r="AN444" s="138">
        <f t="shared" si="185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6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7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8"/>
        <v>0</v>
      </c>
      <c r="BO444" s="124">
        <f t="shared" si="189"/>
        <v>0</v>
      </c>
      <c r="BP444" s="115"/>
      <c r="BQ444" s="56">
        <f t="shared" si="190"/>
        <v>0</v>
      </c>
      <c r="BR444" s="52">
        <f t="shared" si="191"/>
        <v>0</v>
      </c>
      <c r="BS444" s="52">
        <f t="shared" si="192"/>
        <v>0</v>
      </c>
      <c r="BT444" s="52">
        <f>IF(OR(LOOKUP(V444,Sheet2!A$3:A$25,Sheet2!B$3:B$25)=1,G444=0),0,AW444-AO444*0.2*G444)</f>
        <v>0</v>
      </c>
      <c r="BU444" s="52">
        <f t="shared" si="193"/>
        <v>0</v>
      </c>
      <c r="BV444" s="52">
        <f t="shared" si="194"/>
        <v>0</v>
      </c>
      <c r="BW444" s="32">
        <f t="shared" si="195"/>
        <v>0</v>
      </c>
    </row>
    <row r="445" spans="1:75">
      <c r="A445" s="110"/>
      <c r="D445" s="110">
        <f t="shared" si="205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8"/>
        <v>0</v>
      </c>
      <c r="T445" s="113">
        <f t="shared" si="203"/>
        <v>0</v>
      </c>
      <c r="V445" s="137">
        <f t="shared" si="177"/>
        <v>0</v>
      </c>
      <c r="W445" s="138">
        <f t="shared" si="179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80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1"/>
        <v>0</v>
      </c>
      <c r="AF445" s="138">
        <f t="shared" si="182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3"/>
        <v>0</v>
      </c>
      <c r="AM445" s="138">
        <f t="shared" si="184"/>
        <v>0</v>
      </c>
      <c r="AN445" s="138">
        <f t="shared" si="185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6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7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8"/>
        <v>0</v>
      </c>
      <c r="BO445" s="124">
        <f t="shared" si="189"/>
        <v>0</v>
      </c>
      <c r="BP445" s="115"/>
      <c r="BQ445" s="56">
        <f t="shared" si="190"/>
        <v>0</v>
      </c>
      <c r="BR445" s="52">
        <f t="shared" si="191"/>
        <v>0</v>
      </c>
      <c r="BS445" s="52">
        <f t="shared" si="192"/>
        <v>0</v>
      </c>
      <c r="BT445" s="52">
        <f>IF(OR(LOOKUP(V445,Sheet2!A$3:A$25,Sheet2!B$3:B$25)=1,G445=0),0,AW445-AO445*0.2*G445)</f>
        <v>0</v>
      </c>
      <c r="BU445" s="52">
        <f t="shared" si="193"/>
        <v>0</v>
      </c>
      <c r="BV445" s="52">
        <f t="shared" si="194"/>
        <v>0</v>
      </c>
      <c r="BW445" s="32">
        <f t="shared" si="195"/>
        <v>0</v>
      </c>
    </row>
    <row r="446" spans="1:75">
      <c r="A446" s="110"/>
      <c r="D446" s="110">
        <f t="shared" si="205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8"/>
        <v>0</v>
      </c>
      <c r="T446" s="113">
        <f t="shared" si="203"/>
        <v>0</v>
      </c>
      <c r="V446" s="137">
        <f t="shared" si="177"/>
        <v>0</v>
      </c>
      <c r="W446" s="138">
        <f t="shared" si="179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80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1"/>
        <v>0</v>
      </c>
      <c r="AF446" s="138">
        <f t="shared" si="182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3"/>
        <v>0</v>
      </c>
      <c r="AM446" s="138">
        <f t="shared" si="184"/>
        <v>0</v>
      </c>
      <c r="AN446" s="138">
        <f t="shared" si="185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6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7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8"/>
        <v>0</v>
      </c>
      <c r="BO446" s="124">
        <f t="shared" si="189"/>
        <v>0</v>
      </c>
      <c r="BP446" s="115"/>
      <c r="BQ446" s="56">
        <f t="shared" si="190"/>
        <v>0</v>
      </c>
      <c r="BR446" s="52">
        <f t="shared" si="191"/>
        <v>0</v>
      </c>
      <c r="BS446" s="52">
        <f t="shared" si="192"/>
        <v>0</v>
      </c>
      <c r="BT446" s="52">
        <f>IF(OR(LOOKUP(V446,Sheet2!A$3:A$25,Sheet2!B$3:B$25)=1,G446=0),0,AW446-AO446*0.2*G446)</f>
        <v>0</v>
      </c>
      <c r="BU446" s="52">
        <f t="shared" si="193"/>
        <v>0</v>
      </c>
      <c r="BV446" s="52">
        <f t="shared" si="194"/>
        <v>0</v>
      </c>
      <c r="BW446" s="32">
        <f t="shared" si="195"/>
        <v>0</v>
      </c>
    </row>
    <row r="447" spans="1:75">
      <c r="A447" s="110"/>
      <c r="D447" s="110">
        <f t="shared" si="205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8"/>
        <v>0</v>
      </c>
      <c r="T447" s="113">
        <f t="shared" si="203"/>
        <v>0</v>
      </c>
      <c r="V447" s="137">
        <f t="shared" si="177"/>
        <v>0</v>
      </c>
      <c r="W447" s="138">
        <f t="shared" si="179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80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1"/>
        <v>0</v>
      </c>
      <c r="AF447" s="138">
        <f t="shared" si="182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3"/>
        <v>0</v>
      </c>
      <c r="AM447" s="138">
        <f t="shared" si="184"/>
        <v>0</v>
      </c>
      <c r="AN447" s="138">
        <f t="shared" si="185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6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7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8"/>
        <v>0</v>
      </c>
      <c r="BO447" s="124">
        <f t="shared" si="189"/>
        <v>0</v>
      </c>
      <c r="BP447" s="115"/>
      <c r="BQ447" s="56">
        <f t="shared" si="190"/>
        <v>0</v>
      </c>
      <c r="BR447" s="52">
        <f t="shared" si="191"/>
        <v>0</v>
      </c>
      <c r="BS447" s="52">
        <f t="shared" si="192"/>
        <v>0</v>
      </c>
      <c r="BT447" s="52">
        <f>IF(OR(LOOKUP(V447,Sheet2!A$3:A$25,Sheet2!B$3:B$25)=1,G447=0),0,AW447-AO447*0.2*G447)</f>
        <v>0</v>
      </c>
      <c r="BU447" s="52">
        <f t="shared" si="193"/>
        <v>0</v>
      </c>
      <c r="BV447" s="52">
        <f t="shared" si="194"/>
        <v>0</v>
      </c>
      <c r="BW447" s="32">
        <f t="shared" si="195"/>
        <v>0</v>
      </c>
    </row>
    <row r="448" spans="1:75">
      <c r="A448" s="110"/>
      <c r="D448" s="110">
        <f t="shared" si="205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8"/>
        <v>0</v>
      </c>
      <c r="T448" s="113">
        <f t="shared" si="203"/>
        <v>0</v>
      </c>
      <c r="V448" s="137">
        <f t="shared" si="177"/>
        <v>0</v>
      </c>
      <c r="W448" s="138">
        <f t="shared" si="179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80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1"/>
        <v>0</v>
      </c>
      <c r="AF448" s="138">
        <f t="shared" si="182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3"/>
        <v>0</v>
      </c>
      <c r="AM448" s="138">
        <f t="shared" si="184"/>
        <v>0</v>
      </c>
      <c r="AN448" s="138">
        <f t="shared" si="185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6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7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8"/>
        <v>0</v>
      </c>
      <c r="BO448" s="124">
        <f t="shared" si="189"/>
        <v>0</v>
      </c>
      <c r="BP448" s="115"/>
      <c r="BQ448" s="56">
        <f t="shared" si="190"/>
        <v>0</v>
      </c>
      <c r="BR448" s="52">
        <f t="shared" si="191"/>
        <v>0</v>
      </c>
      <c r="BS448" s="52">
        <f t="shared" si="192"/>
        <v>0</v>
      </c>
      <c r="BT448" s="52">
        <f>IF(OR(LOOKUP(V448,Sheet2!A$3:A$25,Sheet2!B$3:B$25)=1,G448=0),0,AW448-AO448*0.2*G448)</f>
        <v>0</v>
      </c>
      <c r="BU448" s="52">
        <f t="shared" si="193"/>
        <v>0</v>
      </c>
      <c r="BV448" s="52">
        <f t="shared" si="194"/>
        <v>0</v>
      </c>
      <c r="BW448" s="32">
        <f t="shared" si="195"/>
        <v>0</v>
      </c>
    </row>
    <row r="449" spans="1:75">
      <c r="A449" s="110"/>
      <c r="D449" s="110">
        <f t="shared" si="205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8"/>
        <v>0</v>
      </c>
      <c r="T449" s="113">
        <f t="shared" si="203"/>
        <v>0</v>
      </c>
      <c r="V449" s="137">
        <f t="shared" si="177"/>
        <v>0</v>
      </c>
      <c r="W449" s="138">
        <f t="shared" si="179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80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1"/>
        <v>0</v>
      </c>
      <c r="AF449" s="138">
        <f t="shared" si="182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3"/>
        <v>0</v>
      </c>
      <c r="AM449" s="138">
        <f t="shared" si="184"/>
        <v>0</v>
      </c>
      <c r="AN449" s="138">
        <f t="shared" si="185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6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7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8"/>
        <v>0</v>
      </c>
      <c r="BO449" s="124">
        <f t="shared" si="189"/>
        <v>0</v>
      </c>
      <c r="BP449" s="115"/>
      <c r="BQ449" s="56">
        <f t="shared" si="190"/>
        <v>0</v>
      </c>
      <c r="BR449" s="52">
        <f t="shared" si="191"/>
        <v>0</v>
      </c>
      <c r="BS449" s="52">
        <f t="shared" si="192"/>
        <v>0</v>
      </c>
      <c r="BT449" s="52">
        <f>IF(OR(LOOKUP(V449,Sheet2!A$3:A$25,Sheet2!B$3:B$25)=1,G449=0),0,AW449-AO449*0.2*G449)</f>
        <v>0</v>
      </c>
      <c r="BU449" s="52">
        <f t="shared" si="193"/>
        <v>0</v>
      </c>
      <c r="BV449" s="52">
        <f t="shared" si="194"/>
        <v>0</v>
      </c>
      <c r="BW449" s="32">
        <f t="shared" si="195"/>
        <v>0</v>
      </c>
    </row>
    <row r="450" spans="1:75">
      <c r="A450" s="110"/>
      <c r="D450" s="110">
        <f t="shared" si="205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8"/>
        <v>0</v>
      </c>
      <c r="T450" s="113">
        <f t="shared" si="203"/>
        <v>0</v>
      </c>
      <c r="V450" s="137">
        <f t="shared" si="177"/>
        <v>0</v>
      </c>
      <c r="W450" s="138">
        <f t="shared" si="179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80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1"/>
        <v>0</v>
      </c>
      <c r="AF450" s="138">
        <f t="shared" si="182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3"/>
        <v>0</v>
      </c>
      <c r="AM450" s="138">
        <f t="shared" si="184"/>
        <v>0</v>
      </c>
      <c r="AN450" s="138">
        <f t="shared" si="185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6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7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8"/>
        <v>0</v>
      </c>
      <c r="BO450" s="124">
        <f t="shared" si="189"/>
        <v>0</v>
      </c>
      <c r="BP450" s="115"/>
      <c r="BQ450" s="56">
        <f t="shared" si="190"/>
        <v>0</v>
      </c>
      <c r="BR450" s="52">
        <f t="shared" si="191"/>
        <v>0</v>
      </c>
      <c r="BS450" s="52">
        <f t="shared" si="192"/>
        <v>0</v>
      </c>
      <c r="BT450" s="52">
        <f>IF(OR(LOOKUP(V450,Sheet2!A$3:A$25,Sheet2!B$3:B$25)=1,G450=0),0,AW450-AO450*0.2*G450)</f>
        <v>0</v>
      </c>
      <c r="BU450" s="52">
        <f t="shared" si="193"/>
        <v>0</v>
      </c>
      <c r="BV450" s="52">
        <f t="shared" si="194"/>
        <v>0</v>
      </c>
      <c r="BW450" s="32">
        <f t="shared" si="195"/>
        <v>0</v>
      </c>
    </row>
    <row r="451" spans="1:75">
      <c r="A451" s="110"/>
      <c r="D451" s="110">
        <f t="shared" si="205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8"/>
        <v>0</v>
      </c>
      <c r="T451" s="113">
        <f t="shared" si="203"/>
        <v>0</v>
      </c>
      <c r="V451" s="137">
        <f t="shared" ref="V451:V514" si="206">IF(G451=0,0,IF(NOT(H451=0),H451,V450))</f>
        <v>0</v>
      </c>
      <c r="W451" s="138">
        <f t="shared" si="179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80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1"/>
        <v>0</v>
      </c>
      <c r="AF451" s="138">
        <f t="shared" si="182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3"/>
        <v>0</v>
      </c>
      <c r="AM451" s="138">
        <f t="shared" si="184"/>
        <v>0</v>
      </c>
      <c r="AN451" s="138">
        <f t="shared" si="185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6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7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8"/>
        <v>0</v>
      </c>
      <c r="BO451" s="124">
        <f t="shared" si="189"/>
        <v>0</v>
      </c>
      <c r="BP451" s="115"/>
      <c r="BQ451" s="56">
        <f t="shared" si="190"/>
        <v>0</v>
      </c>
      <c r="BR451" s="52">
        <f t="shared" si="191"/>
        <v>0</v>
      </c>
      <c r="BS451" s="52">
        <f t="shared" si="192"/>
        <v>0</v>
      </c>
      <c r="BT451" s="52">
        <f>IF(OR(LOOKUP(V451,Sheet2!A$3:A$25,Sheet2!B$3:B$25)=1,G451=0),0,AW451-AO451*0.2*G451)</f>
        <v>0</v>
      </c>
      <c r="BU451" s="52">
        <f t="shared" si="193"/>
        <v>0</v>
      </c>
      <c r="BV451" s="52">
        <f t="shared" si="194"/>
        <v>0</v>
      </c>
      <c r="BW451" s="32">
        <f t="shared" si="195"/>
        <v>0</v>
      </c>
    </row>
    <row r="452" spans="1:75">
      <c r="A452" s="110"/>
      <c r="D452" s="110">
        <f t="shared" si="205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203"/>
        <v>0</v>
      </c>
      <c r="V452" s="137">
        <f t="shared" si="206"/>
        <v>0</v>
      </c>
      <c r="W452" s="138">
        <f t="shared" ref="W452:W515" si="208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9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10">X452-Z452</f>
        <v>0</v>
      </c>
      <c r="AF452" s="138">
        <f t="shared" ref="AF452:AF515" si="211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2">IF(G452=0,0,IF(W452=0,X452-Y452+AH452+AI452,W452-Y452+AH452+AI452))</f>
        <v>0</v>
      </c>
      <c r="AM452" s="138">
        <f t="shared" ref="AM452:AM515" si="213">IF(G452=0,0,IF(AA452=0,AB452-AC452+AH452+AI452,AA452-AC452+AH452+AI452))</f>
        <v>0</v>
      </c>
      <c r="AN452" s="138">
        <f t="shared" ref="AN452:AN515" si="214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5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6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7">IF(O452=1,(AQ452+AR452)*(AN452-P452)/AN452,AQ452+AR452)</f>
        <v>0</v>
      </c>
      <c r="BO452" s="124">
        <f t="shared" ref="BO452:BO515" si="218">P452*G452*AO452</f>
        <v>0</v>
      </c>
      <c r="BP452" s="115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2">(MAX(AL452,AM452)+AJ452)*1+AO452*0.5</f>
        <v>0</v>
      </c>
      <c r="BV452" s="52">
        <f t="shared" ref="BV452:BV515" si="223">(MAX(AL452,AM452)+AJ452)*2+AO452*0.5</f>
        <v>0</v>
      </c>
      <c r="BW452" s="32">
        <f t="shared" ref="BW452:BW515" si="224">IF(N452=1,G452,0)</f>
        <v>0</v>
      </c>
    </row>
    <row r="453" spans="1:75">
      <c r="A453" s="110"/>
      <c r="D453" s="110">
        <f t="shared" si="205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7"/>
        <v>0</v>
      </c>
      <c r="T453" s="113">
        <f t="shared" si="203"/>
        <v>0</v>
      </c>
      <c r="V453" s="137">
        <f t="shared" si="206"/>
        <v>0</v>
      </c>
      <c r="W453" s="138">
        <f t="shared" si="208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9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10"/>
        <v>0</v>
      </c>
      <c r="AF453" s="138">
        <f t="shared" si="211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2"/>
        <v>0</v>
      </c>
      <c r="AM453" s="138">
        <f t="shared" si="213"/>
        <v>0</v>
      </c>
      <c r="AN453" s="138">
        <f t="shared" si="214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5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6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7"/>
        <v>0</v>
      </c>
      <c r="BO453" s="124">
        <f t="shared" si="218"/>
        <v>0</v>
      </c>
      <c r="BP453" s="115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5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1:75">
      <c r="A454" s="110"/>
      <c r="D454" s="110">
        <f t="shared" si="205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7"/>
        <v>0</v>
      </c>
      <c r="T454" s="113">
        <f t="shared" si="203"/>
        <v>0</v>
      </c>
      <c r="V454" s="137">
        <f t="shared" si="206"/>
        <v>0</v>
      </c>
      <c r="W454" s="138">
        <f t="shared" si="208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9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10"/>
        <v>0</v>
      </c>
      <c r="AF454" s="138">
        <f t="shared" si="211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2"/>
        <v>0</v>
      </c>
      <c r="AM454" s="138">
        <f t="shared" si="213"/>
        <v>0</v>
      </c>
      <c r="AN454" s="138">
        <f t="shared" si="214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5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6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7"/>
        <v>0</v>
      </c>
      <c r="BO454" s="124">
        <f t="shared" si="218"/>
        <v>0</v>
      </c>
      <c r="BP454" s="115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5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1:75">
      <c r="A455" s="110"/>
      <c r="D455" s="110">
        <f t="shared" si="205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7"/>
        <v>0</v>
      </c>
      <c r="T455" s="113">
        <f t="shared" si="203"/>
        <v>0</v>
      </c>
      <c r="V455" s="137">
        <f t="shared" si="206"/>
        <v>0</v>
      </c>
      <c r="W455" s="138">
        <f t="shared" si="208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9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10"/>
        <v>0</v>
      </c>
      <c r="AF455" s="138">
        <f t="shared" si="211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2"/>
        <v>0</v>
      </c>
      <c r="AM455" s="138">
        <f t="shared" si="213"/>
        <v>0</v>
      </c>
      <c r="AN455" s="138">
        <f t="shared" si="214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5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6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7"/>
        <v>0</v>
      </c>
      <c r="BO455" s="124">
        <f t="shared" si="218"/>
        <v>0</v>
      </c>
      <c r="BP455" s="115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5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1:75">
      <c r="A456" s="110"/>
      <c r="D456" s="110">
        <f t="shared" si="205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7"/>
        <v>0</v>
      </c>
      <c r="T456" s="113">
        <f t="shared" si="203"/>
        <v>0</v>
      </c>
      <c r="V456" s="137">
        <f t="shared" si="206"/>
        <v>0</v>
      </c>
      <c r="W456" s="138">
        <f t="shared" si="208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9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10"/>
        <v>0</v>
      </c>
      <c r="AF456" s="138">
        <f t="shared" si="211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2"/>
        <v>0</v>
      </c>
      <c r="AM456" s="138">
        <f t="shared" si="213"/>
        <v>0</v>
      </c>
      <c r="AN456" s="138">
        <f t="shared" si="214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5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6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7"/>
        <v>0</v>
      </c>
      <c r="BO456" s="124">
        <f t="shared" si="218"/>
        <v>0</v>
      </c>
      <c r="BP456" s="115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5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1:75">
      <c r="A457" s="110"/>
      <c r="D457" s="110">
        <f t="shared" si="205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7"/>
        <v>0</v>
      </c>
      <c r="T457" s="113">
        <f t="shared" si="203"/>
        <v>0</v>
      </c>
      <c r="V457" s="137">
        <f t="shared" si="206"/>
        <v>0</v>
      </c>
      <c r="W457" s="138">
        <f t="shared" si="208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9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10"/>
        <v>0</v>
      </c>
      <c r="AF457" s="138">
        <f t="shared" si="211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2"/>
        <v>0</v>
      </c>
      <c r="AM457" s="138">
        <f t="shared" si="213"/>
        <v>0</v>
      </c>
      <c r="AN457" s="138">
        <f t="shared" si="214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5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6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7"/>
        <v>0</v>
      </c>
      <c r="BO457" s="124">
        <f t="shared" si="218"/>
        <v>0</v>
      </c>
      <c r="BP457" s="115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5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1:75">
      <c r="A458" s="110"/>
      <c r="D458" s="110">
        <f t="shared" si="205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7"/>
        <v>0</v>
      </c>
      <c r="T458" s="113">
        <f t="shared" si="203"/>
        <v>0</v>
      </c>
      <c r="V458" s="137">
        <f t="shared" si="206"/>
        <v>0</v>
      </c>
      <c r="W458" s="138">
        <f t="shared" si="208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9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10"/>
        <v>0</v>
      </c>
      <c r="AF458" s="138">
        <f t="shared" si="211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2"/>
        <v>0</v>
      </c>
      <c r="AM458" s="138">
        <f t="shared" si="213"/>
        <v>0</v>
      </c>
      <c r="AN458" s="138">
        <f t="shared" si="214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5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6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7"/>
        <v>0</v>
      </c>
      <c r="BO458" s="124">
        <f t="shared" si="218"/>
        <v>0</v>
      </c>
      <c r="BP458" s="115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5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1:75">
      <c r="A459" s="110"/>
      <c r="D459" s="110">
        <f t="shared" si="205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7"/>
        <v>0</v>
      </c>
      <c r="T459" s="113">
        <f t="shared" si="203"/>
        <v>0</v>
      </c>
      <c r="V459" s="137">
        <f t="shared" si="206"/>
        <v>0</v>
      </c>
      <c r="W459" s="138">
        <f t="shared" si="208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9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10"/>
        <v>0</v>
      </c>
      <c r="AF459" s="138">
        <f t="shared" si="211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2"/>
        <v>0</v>
      </c>
      <c r="AM459" s="138">
        <f t="shared" si="213"/>
        <v>0</v>
      </c>
      <c r="AN459" s="138">
        <f t="shared" si="214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5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6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7"/>
        <v>0</v>
      </c>
      <c r="BO459" s="124">
        <f t="shared" si="218"/>
        <v>0</v>
      </c>
      <c r="BP459" s="115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5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1:75">
      <c r="A460" s="110"/>
      <c r="D460" s="110">
        <f t="shared" si="205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7"/>
        <v>0</v>
      </c>
      <c r="T460" s="113">
        <f t="shared" si="203"/>
        <v>0</v>
      </c>
      <c r="V460" s="137">
        <f t="shared" si="206"/>
        <v>0</v>
      </c>
      <c r="W460" s="138">
        <f t="shared" si="208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9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10"/>
        <v>0</v>
      </c>
      <c r="AF460" s="138">
        <f t="shared" si="211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2"/>
        <v>0</v>
      </c>
      <c r="AM460" s="138">
        <f t="shared" si="213"/>
        <v>0</v>
      </c>
      <c r="AN460" s="138">
        <f t="shared" si="214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5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6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7"/>
        <v>0</v>
      </c>
      <c r="BO460" s="124">
        <f t="shared" si="218"/>
        <v>0</v>
      </c>
      <c r="BP460" s="115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5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1:75">
      <c r="A461" s="110"/>
      <c r="D461" s="110">
        <f t="shared" si="205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7"/>
        <v>0</v>
      </c>
      <c r="T461" s="113">
        <f t="shared" si="203"/>
        <v>0</v>
      </c>
      <c r="V461" s="137">
        <f t="shared" si="206"/>
        <v>0</v>
      </c>
      <c r="W461" s="138">
        <f t="shared" si="208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9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10"/>
        <v>0</v>
      </c>
      <c r="AF461" s="138">
        <f t="shared" si="211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2"/>
        <v>0</v>
      </c>
      <c r="AM461" s="138">
        <f t="shared" si="213"/>
        <v>0</v>
      </c>
      <c r="AN461" s="138">
        <f t="shared" si="214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5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6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7"/>
        <v>0</v>
      </c>
      <c r="BO461" s="124">
        <f t="shared" si="218"/>
        <v>0</v>
      </c>
      <c r="BP461" s="115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5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1:75">
      <c r="A462" s="110"/>
      <c r="D462" s="110">
        <f t="shared" si="205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7"/>
        <v>0</v>
      </c>
      <c r="T462" s="113">
        <f t="shared" si="203"/>
        <v>0</v>
      </c>
      <c r="V462" s="137">
        <f t="shared" si="206"/>
        <v>0</v>
      </c>
      <c r="W462" s="138">
        <f t="shared" si="208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9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10"/>
        <v>0</v>
      </c>
      <c r="AF462" s="138">
        <f t="shared" si="211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2"/>
        <v>0</v>
      </c>
      <c r="AM462" s="138">
        <f t="shared" si="213"/>
        <v>0</v>
      </c>
      <c r="AN462" s="138">
        <f t="shared" si="214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5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6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7"/>
        <v>0</v>
      </c>
      <c r="BO462" s="124">
        <f t="shared" si="218"/>
        <v>0</v>
      </c>
      <c r="BP462" s="115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5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1:75">
      <c r="A463" s="110"/>
      <c r="D463" s="110">
        <f t="shared" si="205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7"/>
        <v>0</v>
      </c>
      <c r="T463" s="113">
        <f t="shared" si="203"/>
        <v>0</v>
      </c>
      <c r="V463" s="137">
        <f t="shared" si="206"/>
        <v>0</v>
      </c>
      <c r="W463" s="138">
        <f t="shared" si="208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9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10"/>
        <v>0</v>
      </c>
      <c r="AF463" s="138">
        <f t="shared" si="211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2"/>
        <v>0</v>
      </c>
      <c r="AM463" s="138">
        <f t="shared" si="213"/>
        <v>0</v>
      </c>
      <c r="AN463" s="138">
        <f t="shared" si="214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5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6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7"/>
        <v>0</v>
      </c>
      <c r="BO463" s="124">
        <f t="shared" si="218"/>
        <v>0</v>
      </c>
      <c r="BP463" s="115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5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1:75">
      <c r="A464" s="110"/>
      <c r="D464" s="110">
        <f t="shared" si="205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7"/>
        <v>0</v>
      </c>
      <c r="T464" s="113">
        <f t="shared" si="203"/>
        <v>0</v>
      </c>
      <c r="V464" s="137">
        <f t="shared" si="206"/>
        <v>0</v>
      </c>
      <c r="W464" s="138">
        <f t="shared" si="208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9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10"/>
        <v>0</v>
      </c>
      <c r="AF464" s="138">
        <f t="shared" si="211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2"/>
        <v>0</v>
      </c>
      <c r="AM464" s="138">
        <f t="shared" si="213"/>
        <v>0</v>
      </c>
      <c r="AN464" s="138">
        <f t="shared" si="214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5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6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7"/>
        <v>0</v>
      </c>
      <c r="BO464" s="124">
        <f t="shared" si="218"/>
        <v>0</v>
      </c>
      <c r="BP464" s="115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5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1:75">
      <c r="A465" s="110"/>
      <c r="D465" s="110">
        <f t="shared" si="205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7"/>
        <v>0</v>
      </c>
      <c r="T465" s="113">
        <f t="shared" si="203"/>
        <v>0</v>
      </c>
      <c r="V465" s="137">
        <f t="shared" si="206"/>
        <v>0</v>
      </c>
      <c r="W465" s="138">
        <f t="shared" si="208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9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10"/>
        <v>0</v>
      </c>
      <c r="AF465" s="138">
        <f t="shared" si="211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2"/>
        <v>0</v>
      </c>
      <c r="AM465" s="138">
        <f t="shared" si="213"/>
        <v>0</v>
      </c>
      <c r="AN465" s="138">
        <f t="shared" si="214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5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6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7"/>
        <v>0</v>
      </c>
      <c r="BO465" s="124">
        <f t="shared" si="218"/>
        <v>0</v>
      </c>
      <c r="BP465" s="115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5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1:75">
      <c r="A466" s="110"/>
      <c r="D466" s="110">
        <f t="shared" si="205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7"/>
        <v>0</v>
      </c>
      <c r="T466" s="113">
        <f t="shared" si="203"/>
        <v>0</v>
      </c>
      <c r="V466" s="137">
        <f t="shared" si="206"/>
        <v>0</v>
      </c>
      <c r="W466" s="138">
        <f t="shared" si="208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9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10"/>
        <v>0</v>
      </c>
      <c r="AF466" s="138">
        <f t="shared" si="211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2"/>
        <v>0</v>
      </c>
      <c r="AM466" s="138">
        <f t="shared" si="213"/>
        <v>0</v>
      </c>
      <c r="AN466" s="138">
        <f t="shared" si="214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5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6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7"/>
        <v>0</v>
      </c>
      <c r="BO466" s="124">
        <f t="shared" si="218"/>
        <v>0</v>
      </c>
      <c r="BP466" s="115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5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1:75">
      <c r="A467" s="110"/>
      <c r="D467" s="110">
        <f t="shared" si="205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7"/>
        <v>0</v>
      </c>
      <c r="T467" s="113">
        <f t="shared" si="203"/>
        <v>0</v>
      </c>
      <c r="V467" s="137">
        <f t="shared" si="206"/>
        <v>0</v>
      </c>
      <c r="W467" s="138">
        <f t="shared" si="208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9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10"/>
        <v>0</v>
      </c>
      <c r="AF467" s="138">
        <f t="shared" si="211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2"/>
        <v>0</v>
      </c>
      <c r="AM467" s="138">
        <f t="shared" si="213"/>
        <v>0</v>
      </c>
      <c r="AN467" s="138">
        <f t="shared" si="214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5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6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7"/>
        <v>0</v>
      </c>
      <c r="BO467" s="124">
        <f t="shared" si="218"/>
        <v>0</v>
      </c>
      <c r="BP467" s="115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5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1:75">
      <c r="A468" s="110"/>
      <c r="D468" s="110">
        <f t="shared" si="205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7"/>
        <v>0</v>
      </c>
      <c r="T468" s="113">
        <f t="shared" ref="T468:T531" si="232">IF(G468=0,0,IF(OR(AE468&lt;0.5,AF468&lt;0.5),"Y",0))</f>
        <v>0</v>
      </c>
      <c r="V468" s="137">
        <f t="shared" si="206"/>
        <v>0</v>
      </c>
      <c r="W468" s="138">
        <f t="shared" si="208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9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10"/>
        <v>0</v>
      </c>
      <c r="AF468" s="138">
        <f t="shared" si="211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2"/>
        <v>0</v>
      </c>
      <c r="AM468" s="138">
        <f t="shared" si="213"/>
        <v>0</v>
      </c>
      <c r="AN468" s="138">
        <f t="shared" si="214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5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6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7"/>
        <v>0</v>
      </c>
      <c r="BO468" s="124">
        <f t="shared" si="218"/>
        <v>0</v>
      </c>
      <c r="BP468" s="115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5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1:75">
      <c r="A469" s="110"/>
      <c r="D469" s="110">
        <f t="shared" si="205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7"/>
        <v>0</v>
      </c>
      <c r="T469" s="113">
        <f t="shared" si="232"/>
        <v>0</v>
      </c>
      <c r="V469" s="137">
        <f t="shared" si="206"/>
        <v>0</v>
      </c>
      <c r="W469" s="138">
        <f t="shared" si="208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9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10"/>
        <v>0</v>
      </c>
      <c r="AF469" s="138">
        <f t="shared" si="211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2"/>
        <v>0</v>
      </c>
      <c r="AM469" s="138">
        <f t="shared" si="213"/>
        <v>0</v>
      </c>
      <c r="AN469" s="138">
        <f t="shared" si="214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5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6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7"/>
        <v>0</v>
      </c>
      <c r="BO469" s="124">
        <f t="shared" si="218"/>
        <v>0</v>
      </c>
      <c r="BP469" s="115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5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1:75">
      <c r="A470" s="110"/>
      <c r="D470" s="110">
        <f t="shared" si="205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7"/>
        <v>0</v>
      </c>
      <c r="T470" s="113">
        <f t="shared" si="232"/>
        <v>0</v>
      </c>
      <c r="V470" s="137">
        <f t="shared" si="206"/>
        <v>0</v>
      </c>
      <c r="W470" s="138">
        <f t="shared" si="208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9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10"/>
        <v>0</v>
      </c>
      <c r="AF470" s="138">
        <f t="shared" si="211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2"/>
        <v>0</v>
      </c>
      <c r="AM470" s="138">
        <f t="shared" si="213"/>
        <v>0</v>
      </c>
      <c r="AN470" s="138">
        <f t="shared" si="214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5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6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7"/>
        <v>0</v>
      </c>
      <c r="BO470" s="124">
        <f t="shared" si="218"/>
        <v>0</v>
      </c>
      <c r="BP470" s="115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5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1:75">
      <c r="A471" s="110"/>
      <c r="D471" s="110">
        <f t="shared" si="205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7"/>
        <v>0</v>
      </c>
      <c r="T471" s="113">
        <f t="shared" si="232"/>
        <v>0</v>
      </c>
      <c r="V471" s="137">
        <f t="shared" si="206"/>
        <v>0</v>
      </c>
      <c r="W471" s="138">
        <f t="shared" si="208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9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10"/>
        <v>0</v>
      </c>
      <c r="AF471" s="138">
        <f t="shared" si="211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2"/>
        <v>0</v>
      </c>
      <c r="AM471" s="138">
        <f t="shared" si="213"/>
        <v>0</v>
      </c>
      <c r="AN471" s="138">
        <f t="shared" si="214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5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6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7"/>
        <v>0</v>
      </c>
      <c r="BO471" s="124">
        <f t="shared" si="218"/>
        <v>0</v>
      </c>
      <c r="BP471" s="115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5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1:75">
      <c r="A472" s="110"/>
      <c r="D472" s="110">
        <f t="shared" si="205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7"/>
        <v>0</v>
      </c>
      <c r="T472" s="113">
        <f t="shared" si="232"/>
        <v>0</v>
      </c>
      <c r="V472" s="137">
        <f t="shared" si="206"/>
        <v>0</v>
      </c>
      <c r="W472" s="138">
        <f t="shared" si="208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9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10"/>
        <v>0</v>
      </c>
      <c r="AF472" s="138">
        <f t="shared" si="211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2"/>
        <v>0</v>
      </c>
      <c r="AM472" s="138">
        <f t="shared" si="213"/>
        <v>0</v>
      </c>
      <c r="AN472" s="138">
        <f t="shared" si="214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5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6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7"/>
        <v>0</v>
      </c>
      <c r="BO472" s="124">
        <f t="shared" si="218"/>
        <v>0</v>
      </c>
      <c r="BP472" s="115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5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1:75">
      <c r="A473" s="110"/>
      <c r="D473" s="110">
        <f t="shared" si="205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7"/>
        <v>0</v>
      </c>
      <c r="T473" s="113">
        <f t="shared" si="232"/>
        <v>0</v>
      </c>
      <c r="V473" s="137">
        <f t="shared" si="206"/>
        <v>0</v>
      </c>
      <c r="W473" s="138">
        <f t="shared" si="208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9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10"/>
        <v>0</v>
      </c>
      <c r="AF473" s="138">
        <f t="shared" si="211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2"/>
        <v>0</v>
      </c>
      <c r="AM473" s="138">
        <f t="shared" si="213"/>
        <v>0</v>
      </c>
      <c r="AN473" s="138">
        <f t="shared" si="214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5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6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7"/>
        <v>0</v>
      </c>
      <c r="BO473" s="124">
        <f t="shared" si="218"/>
        <v>0</v>
      </c>
      <c r="BP473" s="115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5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1:75">
      <c r="A474" s="110"/>
      <c r="D474" s="110">
        <f t="shared" si="205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7"/>
        <v>0</v>
      </c>
      <c r="T474" s="113">
        <f t="shared" si="232"/>
        <v>0</v>
      </c>
      <c r="V474" s="137">
        <f t="shared" si="206"/>
        <v>0</v>
      </c>
      <c r="W474" s="138">
        <f t="shared" si="208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9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10"/>
        <v>0</v>
      </c>
      <c r="AF474" s="138">
        <f t="shared" si="211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2"/>
        <v>0</v>
      </c>
      <c r="AM474" s="138">
        <f t="shared" si="213"/>
        <v>0</v>
      </c>
      <c r="AN474" s="138">
        <f t="shared" si="214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5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6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7"/>
        <v>0</v>
      </c>
      <c r="BO474" s="124">
        <f t="shared" si="218"/>
        <v>0</v>
      </c>
      <c r="BP474" s="115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5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1:75">
      <c r="A475" s="110"/>
      <c r="D475" s="110">
        <f t="shared" si="205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7"/>
        <v>0</v>
      </c>
      <c r="T475" s="113">
        <f t="shared" si="232"/>
        <v>0</v>
      </c>
      <c r="V475" s="137">
        <f t="shared" si="206"/>
        <v>0</v>
      </c>
      <c r="W475" s="138">
        <f t="shared" si="208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9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10"/>
        <v>0</v>
      </c>
      <c r="AF475" s="138">
        <f t="shared" si="211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2"/>
        <v>0</v>
      </c>
      <c r="AM475" s="138">
        <f t="shared" si="213"/>
        <v>0</v>
      </c>
      <c r="AN475" s="138">
        <f t="shared" si="214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5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6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7"/>
        <v>0</v>
      </c>
      <c r="BO475" s="124">
        <f t="shared" si="218"/>
        <v>0</v>
      </c>
      <c r="BP475" s="115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5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1:75">
      <c r="A476" s="110"/>
      <c r="D476" s="110">
        <f t="shared" si="205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7"/>
        <v>0</v>
      </c>
      <c r="T476" s="113">
        <f t="shared" si="232"/>
        <v>0</v>
      </c>
      <c r="V476" s="137">
        <f t="shared" si="206"/>
        <v>0</v>
      </c>
      <c r="W476" s="138">
        <f t="shared" si="208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9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10"/>
        <v>0</v>
      </c>
      <c r="AF476" s="138">
        <f t="shared" si="211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2"/>
        <v>0</v>
      </c>
      <c r="AM476" s="138">
        <f t="shared" si="213"/>
        <v>0</v>
      </c>
      <c r="AN476" s="138">
        <f t="shared" si="214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5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6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7"/>
        <v>0</v>
      </c>
      <c r="BO476" s="124">
        <f t="shared" si="218"/>
        <v>0</v>
      </c>
      <c r="BP476" s="115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5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1:75">
      <c r="A477" s="110"/>
      <c r="D477" s="110">
        <f t="shared" si="205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7"/>
        <v>0</v>
      </c>
      <c r="T477" s="113">
        <f t="shared" si="232"/>
        <v>0</v>
      </c>
      <c r="V477" s="137">
        <f t="shared" si="206"/>
        <v>0</v>
      </c>
      <c r="W477" s="138">
        <f t="shared" si="208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9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10"/>
        <v>0</v>
      </c>
      <c r="AF477" s="138">
        <f t="shared" si="211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2"/>
        <v>0</v>
      </c>
      <c r="AM477" s="138">
        <f t="shared" si="213"/>
        <v>0</v>
      </c>
      <c r="AN477" s="138">
        <f t="shared" si="214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5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6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7"/>
        <v>0</v>
      </c>
      <c r="BO477" s="124">
        <f t="shared" si="218"/>
        <v>0</v>
      </c>
      <c r="BP477" s="115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5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1:75">
      <c r="A478" s="110"/>
      <c r="D478" s="110">
        <f t="shared" si="205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7"/>
        <v>0</v>
      </c>
      <c r="T478" s="113">
        <f t="shared" si="232"/>
        <v>0</v>
      </c>
      <c r="V478" s="137">
        <f t="shared" si="206"/>
        <v>0</v>
      </c>
      <c r="W478" s="138">
        <f t="shared" si="208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9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10"/>
        <v>0</v>
      </c>
      <c r="AF478" s="138">
        <f t="shared" si="211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2"/>
        <v>0</v>
      </c>
      <c r="AM478" s="138">
        <f t="shared" si="213"/>
        <v>0</v>
      </c>
      <c r="AN478" s="138">
        <f t="shared" si="214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5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6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7"/>
        <v>0</v>
      </c>
      <c r="BO478" s="124">
        <f t="shared" si="218"/>
        <v>0</v>
      </c>
      <c r="BP478" s="115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5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1:75">
      <c r="A479" s="110"/>
      <c r="D479" s="110">
        <f t="shared" si="205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7"/>
        <v>0</v>
      </c>
      <c r="T479" s="113">
        <f t="shared" si="232"/>
        <v>0</v>
      </c>
      <c r="V479" s="137">
        <f t="shared" si="206"/>
        <v>0</v>
      </c>
      <c r="W479" s="138">
        <f t="shared" si="208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9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10"/>
        <v>0</v>
      </c>
      <c r="AF479" s="138">
        <f t="shared" si="211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2"/>
        <v>0</v>
      </c>
      <c r="AM479" s="138">
        <f t="shared" si="213"/>
        <v>0</v>
      </c>
      <c r="AN479" s="138">
        <f t="shared" si="214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5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6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7"/>
        <v>0</v>
      </c>
      <c r="BO479" s="124">
        <f t="shared" si="218"/>
        <v>0</v>
      </c>
      <c r="BP479" s="115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5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1:75">
      <c r="A480" s="110"/>
      <c r="D480" s="110">
        <f t="shared" si="205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7"/>
        <v>0</v>
      </c>
      <c r="T480" s="113">
        <f t="shared" si="232"/>
        <v>0</v>
      </c>
      <c r="V480" s="137">
        <f t="shared" si="206"/>
        <v>0</v>
      </c>
      <c r="W480" s="138">
        <f t="shared" si="208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9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10"/>
        <v>0</v>
      </c>
      <c r="AF480" s="138">
        <f t="shared" si="211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2"/>
        <v>0</v>
      </c>
      <c r="AM480" s="138">
        <f t="shared" si="213"/>
        <v>0</v>
      </c>
      <c r="AN480" s="138">
        <f t="shared" si="214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5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6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7"/>
        <v>0</v>
      </c>
      <c r="BO480" s="124">
        <f t="shared" si="218"/>
        <v>0</v>
      </c>
      <c r="BP480" s="115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5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1:75">
      <c r="A481" s="110"/>
      <c r="D481" s="110">
        <f t="shared" si="205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7"/>
        <v>0</v>
      </c>
      <c r="T481" s="113">
        <f t="shared" si="232"/>
        <v>0</v>
      </c>
      <c r="V481" s="137">
        <f t="shared" si="206"/>
        <v>0</v>
      </c>
      <c r="W481" s="138">
        <f t="shared" si="208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9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10"/>
        <v>0</v>
      </c>
      <c r="AF481" s="138">
        <f t="shared" si="211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2"/>
        <v>0</v>
      </c>
      <c r="AM481" s="138">
        <f t="shared" si="213"/>
        <v>0</v>
      </c>
      <c r="AN481" s="138">
        <f t="shared" si="214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5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6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7"/>
        <v>0</v>
      </c>
      <c r="BO481" s="124">
        <f t="shared" si="218"/>
        <v>0</v>
      </c>
      <c r="BP481" s="115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5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1:75">
      <c r="A482" s="110"/>
      <c r="D482" s="110">
        <f t="shared" si="205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7"/>
        <v>0</v>
      </c>
      <c r="T482" s="113">
        <f t="shared" si="232"/>
        <v>0</v>
      </c>
      <c r="V482" s="137">
        <f t="shared" si="206"/>
        <v>0</v>
      </c>
      <c r="W482" s="138">
        <f t="shared" si="208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9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10"/>
        <v>0</v>
      </c>
      <c r="AF482" s="138">
        <f t="shared" si="211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2"/>
        <v>0</v>
      </c>
      <c r="AM482" s="138">
        <f t="shared" si="213"/>
        <v>0</v>
      </c>
      <c r="AN482" s="138">
        <f t="shared" si="214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5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6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7"/>
        <v>0</v>
      </c>
      <c r="BO482" s="124">
        <f t="shared" si="218"/>
        <v>0</v>
      </c>
      <c r="BP482" s="115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5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1:75">
      <c r="A483" s="110"/>
      <c r="D483" s="110">
        <f t="shared" si="205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7"/>
        <v>0</v>
      </c>
      <c r="T483" s="113">
        <f t="shared" si="232"/>
        <v>0</v>
      </c>
      <c r="V483" s="137">
        <f t="shared" si="206"/>
        <v>0</v>
      </c>
      <c r="W483" s="138">
        <f t="shared" si="208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9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10"/>
        <v>0</v>
      </c>
      <c r="AF483" s="138">
        <f t="shared" si="211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2"/>
        <v>0</v>
      </c>
      <c r="AM483" s="138">
        <f t="shared" si="213"/>
        <v>0</v>
      </c>
      <c r="AN483" s="138">
        <f t="shared" si="214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5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6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7"/>
        <v>0</v>
      </c>
      <c r="BO483" s="124">
        <f t="shared" si="218"/>
        <v>0</v>
      </c>
      <c r="BP483" s="115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5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1:75">
      <c r="A484" s="110"/>
      <c r="D484" s="110">
        <f t="shared" si="205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7"/>
        <v>0</v>
      </c>
      <c r="T484" s="113">
        <f t="shared" si="232"/>
        <v>0</v>
      </c>
      <c r="V484" s="137">
        <f t="shared" si="206"/>
        <v>0</v>
      </c>
      <c r="W484" s="138">
        <f t="shared" si="208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9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10"/>
        <v>0</v>
      </c>
      <c r="AF484" s="138">
        <f t="shared" si="211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2"/>
        <v>0</v>
      </c>
      <c r="AM484" s="138">
        <f t="shared" si="213"/>
        <v>0</v>
      </c>
      <c r="AN484" s="138">
        <f t="shared" si="214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5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6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7"/>
        <v>0</v>
      </c>
      <c r="BO484" s="124">
        <f t="shared" si="218"/>
        <v>0</v>
      </c>
      <c r="BP484" s="115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5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1:75">
      <c r="A485" s="110"/>
      <c r="D485" s="110">
        <f t="shared" ref="D485:D526" si="233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7"/>
        <v>0</v>
      </c>
      <c r="T485" s="113">
        <f t="shared" si="232"/>
        <v>0</v>
      </c>
      <c r="V485" s="137">
        <f t="shared" si="206"/>
        <v>0</v>
      </c>
      <c r="W485" s="138">
        <f t="shared" si="208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9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10"/>
        <v>0</v>
      </c>
      <c r="AF485" s="138">
        <f t="shared" si="211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2"/>
        <v>0</v>
      </c>
      <c r="AM485" s="138">
        <f t="shared" si="213"/>
        <v>0</v>
      </c>
      <c r="AN485" s="138">
        <f t="shared" si="214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5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6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7"/>
        <v>0</v>
      </c>
      <c r="BO485" s="124">
        <f t="shared" si="218"/>
        <v>0</v>
      </c>
      <c r="BP485" s="115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5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1:75">
      <c r="A486" s="110"/>
      <c r="D486" s="110">
        <f t="shared" si="233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7"/>
        <v>0</v>
      </c>
      <c r="T486" s="113">
        <f t="shared" si="232"/>
        <v>0</v>
      </c>
      <c r="V486" s="137">
        <f t="shared" si="206"/>
        <v>0</v>
      </c>
      <c r="W486" s="138">
        <f t="shared" si="208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9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10"/>
        <v>0</v>
      </c>
      <c r="AF486" s="138">
        <f t="shared" si="211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2"/>
        <v>0</v>
      </c>
      <c r="AM486" s="138">
        <f t="shared" si="213"/>
        <v>0</v>
      </c>
      <c r="AN486" s="138">
        <f t="shared" si="214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5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6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7"/>
        <v>0</v>
      </c>
      <c r="BO486" s="124">
        <f t="shared" si="218"/>
        <v>0</v>
      </c>
      <c r="BP486" s="115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5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1:75">
      <c r="A487" s="110"/>
      <c r="D487" s="110">
        <f t="shared" si="233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7"/>
        <v>0</v>
      </c>
      <c r="T487" s="113">
        <f t="shared" si="232"/>
        <v>0</v>
      </c>
      <c r="V487" s="137">
        <f t="shared" si="206"/>
        <v>0</v>
      </c>
      <c r="W487" s="138">
        <f t="shared" si="208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9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10"/>
        <v>0</v>
      </c>
      <c r="AF487" s="138">
        <f t="shared" si="211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2"/>
        <v>0</v>
      </c>
      <c r="AM487" s="138">
        <f t="shared" si="213"/>
        <v>0</v>
      </c>
      <c r="AN487" s="138">
        <f t="shared" si="214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5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6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7"/>
        <v>0</v>
      </c>
      <c r="BO487" s="124">
        <f t="shared" si="218"/>
        <v>0</v>
      </c>
      <c r="BP487" s="115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5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1:75">
      <c r="A488" s="110"/>
      <c r="D488" s="110">
        <f t="shared" si="233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7"/>
        <v>0</v>
      </c>
      <c r="T488" s="113">
        <f t="shared" si="232"/>
        <v>0</v>
      </c>
      <c r="V488" s="137">
        <f t="shared" si="206"/>
        <v>0</v>
      </c>
      <c r="W488" s="138">
        <f t="shared" si="208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9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10"/>
        <v>0</v>
      </c>
      <c r="AF488" s="138">
        <f t="shared" si="211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2"/>
        <v>0</v>
      </c>
      <c r="AM488" s="138">
        <f t="shared" si="213"/>
        <v>0</v>
      </c>
      <c r="AN488" s="138">
        <f t="shared" si="214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5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6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7"/>
        <v>0</v>
      </c>
      <c r="BO488" s="124">
        <f t="shared" si="218"/>
        <v>0</v>
      </c>
      <c r="BP488" s="115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5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1:75">
      <c r="A489" s="110"/>
      <c r="D489" s="110">
        <f t="shared" si="233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7"/>
        <v>0</v>
      </c>
      <c r="T489" s="113">
        <f t="shared" si="232"/>
        <v>0</v>
      </c>
      <c r="V489" s="137">
        <f t="shared" si="206"/>
        <v>0</v>
      </c>
      <c r="W489" s="138">
        <f t="shared" si="208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9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10"/>
        <v>0</v>
      </c>
      <c r="AF489" s="138">
        <f t="shared" si="211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2"/>
        <v>0</v>
      </c>
      <c r="AM489" s="138">
        <f t="shared" si="213"/>
        <v>0</v>
      </c>
      <c r="AN489" s="138">
        <f t="shared" si="214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5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6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7"/>
        <v>0</v>
      </c>
      <c r="BO489" s="124">
        <f t="shared" si="218"/>
        <v>0</v>
      </c>
      <c r="BP489" s="115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5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1:75">
      <c r="A490" s="110"/>
      <c r="D490" s="110">
        <f t="shared" si="233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7"/>
        <v>0</v>
      </c>
      <c r="T490" s="113">
        <f t="shared" si="232"/>
        <v>0</v>
      </c>
      <c r="V490" s="137">
        <f t="shared" si="206"/>
        <v>0</v>
      </c>
      <c r="W490" s="138">
        <f t="shared" si="208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9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10"/>
        <v>0</v>
      </c>
      <c r="AF490" s="138">
        <f t="shared" si="211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2"/>
        <v>0</v>
      </c>
      <c r="AM490" s="138">
        <f t="shared" si="213"/>
        <v>0</v>
      </c>
      <c r="AN490" s="138">
        <f t="shared" si="214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5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6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7"/>
        <v>0</v>
      </c>
      <c r="BO490" s="124">
        <f t="shared" si="218"/>
        <v>0</v>
      </c>
      <c r="BP490" s="115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5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1:75">
      <c r="A491" s="110"/>
      <c r="D491" s="110">
        <f t="shared" si="233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7"/>
        <v>0</v>
      </c>
      <c r="T491" s="113">
        <f t="shared" si="232"/>
        <v>0</v>
      </c>
      <c r="V491" s="137">
        <f t="shared" si="206"/>
        <v>0</v>
      </c>
      <c r="W491" s="138">
        <f t="shared" si="208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9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10"/>
        <v>0</v>
      </c>
      <c r="AF491" s="138">
        <f t="shared" si="211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2"/>
        <v>0</v>
      </c>
      <c r="AM491" s="138">
        <f t="shared" si="213"/>
        <v>0</v>
      </c>
      <c r="AN491" s="138">
        <f t="shared" si="214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5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6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7"/>
        <v>0</v>
      </c>
      <c r="BO491" s="124">
        <f t="shared" si="218"/>
        <v>0</v>
      </c>
      <c r="BP491" s="115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5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1:75">
      <c r="A492" s="110"/>
      <c r="D492" s="110">
        <f t="shared" si="233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7"/>
        <v>0</v>
      </c>
      <c r="T492" s="113">
        <f t="shared" si="232"/>
        <v>0</v>
      </c>
      <c r="V492" s="137">
        <f t="shared" si="206"/>
        <v>0</v>
      </c>
      <c r="W492" s="138">
        <f t="shared" si="208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9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10"/>
        <v>0</v>
      </c>
      <c r="AF492" s="138">
        <f t="shared" si="211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2"/>
        <v>0</v>
      </c>
      <c r="AM492" s="138">
        <f t="shared" si="213"/>
        <v>0</v>
      </c>
      <c r="AN492" s="138">
        <f t="shared" si="214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5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6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7"/>
        <v>0</v>
      </c>
      <c r="BO492" s="124">
        <f t="shared" si="218"/>
        <v>0</v>
      </c>
      <c r="BP492" s="115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5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1:75">
      <c r="A493" s="110"/>
      <c r="D493" s="110">
        <f t="shared" si="233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7"/>
        <v>0</v>
      </c>
      <c r="T493" s="113">
        <f t="shared" si="232"/>
        <v>0</v>
      </c>
      <c r="V493" s="137">
        <f t="shared" si="206"/>
        <v>0</v>
      </c>
      <c r="W493" s="138">
        <f t="shared" si="208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9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10"/>
        <v>0</v>
      </c>
      <c r="AF493" s="138">
        <f t="shared" si="211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2"/>
        <v>0</v>
      </c>
      <c r="AM493" s="138">
        <f t="shared" si="213"/>
        <v>0</v>
      </c>
      <c r="AN493" s="138">
        <f t="shared" si="214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5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6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7"/>
        <v>0</v>
      </c>
      <c r="BO493" s="124">
        <f t="shared" si="218"/>
        <v>0</v>
      </c>
      <c r="BP493" s="115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5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1:75">
      <c r="A494" s="110"/>
      <c r="D494" s="110">
        <f t="shared" si="233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7"/>
        <v>0</v>
      </c>
      <c r="T494" s="113">
        <f t="shared" si="232"/>
        <v>0</v>
      </c>
      <c r="V494" s="137">
        <f t="shared" si="206"/>
        <v>0</v>
      </c>
      <c r="W494" s="138">
        <f t="shared" si="208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9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10"/>
        <v>0</v>
      </c>
      <c r="AF494" s="138">
        <f t="shared" si="211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2"/>
        <v>0</v>
      </c>
      <c r="AM494" s="138">
        <f t="shared" si="213"/>
        <v>0</v>
      </c>
      <c r="AN494" s="138">
        <f t="shared" si="214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5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6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7"/>
        <v>0</v>
      </c>
      <c r="BO494" s="124">
        <f t="shared" si="218"/>
        <v>0</v>
      </c>
      <c r="BP494" s="115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5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1:75">
      <c r="A495" s="110"/>
      <c r="D495" s="110">
        <f t="shared" si="233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7"/>
        <v>0</v>
      </c>
      <c r="T495" s="113">
        <f t="shared" si="232"/>
        <v>0</v>
      </c>
      <c r="V495" s="137">
        <f t="shared" si="206"/>
        <v>0</v>
      </c>
      <c r="W495" s="138">
        <f t="shared" si="208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9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10"/>
        <v>0</v>
      </c>
      <c r="AF495" s="138">
        <f t="shared" si="211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2"/>
        <v>0</v>
      </c>
      <c r="AM495" s="138">
        <f t="shared" si="213"/>
        <v>0</v>
      </c>
      <c r="AN495" s="138">
        <f t="shared" si="214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5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6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7"/>
        <v>0</v>
      </c>
      <c r="BO495" s="124">
        <f t="shared" si="218"/>
        <v>0</v>
      </c>
      <c r="BP495" s="115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5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1:75">
      <c r="A496" s="110"/>
      <c r="D496" s="110">
        <f t="shared" si="233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7"/>
        <v>0</v>
      </c>
      <c r="T496" s="113">
        <f t="shared" si="232"/>
        <v>0</v>
      </c>
      <c r="V496" s="137">
        <f t="shared" si="206"/>
        <v>0</v>
      </c>
      <c r="W496" s="138">
        <f t="shared" si="208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9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10"/>
        <v>0</v>
      </c>
      <c r="AF496" s="138">
        <f t="shared" si="211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2"/>
        <v>0</v>
      </c>
      <c r="AM496" s="138">
        <f t="shared" si="213"/>
        <v>0</v>
      </c>
      <c r="AN496" s="138">
        <f t="shared" si="214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5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6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7"/>
        <v>0</v>
      </c>
      <c r="BO496" s="124">
        <f t="shared" si="218"/>
        <v>0</v>
      </c>
      <c r="BP496" s="115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5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1:75">
      <c r="A497" s="110"/>
      <c r="D497" s="110">
        <f t="shared" si="233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7"/>
        <v>0</v>
      </c>
      <c r="T497" s="113">
        <f t="shared" si="232"/>
        <v>0</v>
      </c>
      <c r="V497" s="137">
        <f t="shared" si="206"/>
        <v>0</v>
      </c>
      <c r="W497" s="138">
        <f t="shared" si="208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9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10"/>
        <v>0</v>
      </c>
      <c r="AF497" s="138">
        <f t="shared" si="211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2"/>
        <v>0</v>
      </c>
      <c r="AM497" s="138">
        <f t="shared" si="213"/>
        <v>0</v>
      </c>
      <c r="AN497" s="138">
        <f t="shared" si="214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5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6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7"/>
        <v>0</v>
      </c>
      <c r="BO497" s="124">
        <f t="shared" si="218"/>
        <v>0</v>
      </c>
      <c r="BP497" s="115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5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1:75">
      <c r="A498" s="110"/>
      <c r="D498" s="110">
        <f t="shared" si="233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7"/>
        <v>0</v>
      </c>
      <c r="T498" s="113">
        <f t="shared" si="232"/>
        <v>0</v>
      </c>
      <c r="V498" s="137">
        <f t="shared" si="206"/>
        <v>0</v>
      </c>
      <c r="W498" s="138">
        <f t="shared" si="208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9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10"/>
        <v>0</v>
      </c>
      <c r="AF498" s="138">
        <f t="shared" si="211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2"/>
        <v>0</v>
      </c>
      <c r="AM498" s="138">
        <f t="shared" si="213"/>
        <v>0</v>
      </c>
      <c r="AN498" s="138">
        <f t="shared" si="214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5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6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7"/>
        <v>0</v>
      </c>
      <c r="BO498" s="124">
        <f t="shared" si="218"/>
        <v>0</v>
      </c>
      <c r="BP498" s="115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5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1:75">
      <c r="A499" s="110"/>
      <c r="D499" s="110">
        <f t="shared" si="233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7"/>
        <v>0</v>
      </c>
      <c r="T499" s="113">
        <f t="shared" si="232"/>
        <v>0</v>
      </c>
      <c r="V499" s="137">
        <f t="shared" si="206"/>
        <v>0</v>
      </c>
      <c r="W499" s="138">
        <f t="shared" si="208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9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10"/>
        <v>0</v>
      </c>
      <c r="AF499" s="138">
        <f t="shared" si="211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2"/>
        <v>0</v>
      </c>
      <c r="AM499" s="138">
        <f t="shared" si="213"/>
        <v>0</v>
      </c>
      <c r="AN499" s="138">
        <f t="shared" si="214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5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6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7"/>
        <v>0</v>
      </c>
      <c r="BO499" s="124">
        <f t="shared" si="218"/>
        <v>0</v>
      </c>
      <c r="BP499" s="115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5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1:75">
      <c r="A500" s="110"/>
      <c r="D500" s="110">
        <f t="shared" si="233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7"/>
        <v>0</v>
      </c>
      <c r="T500" s="113">
        <f t="shared" si="232"/>
        <v>0</v>
      </c>
      <c r="V500" s="137">
        <f t="shared" si="206"/>
        <v>0</v>
      </c>
      <c r="W500" s="138">
        <f t="shared" si="208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9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10"/>
        <v>0</v>
      </c>
      <c r="AF500" s="138">
        <f t="shared" si="211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2"/>
        <v>0</v>
      </c>
      <c r="AM500" s="138">
        <f t="shared" si="213"/>
        <v>0</v>
      </c>
      <c r="AN500" s="138">
        <f t="shared" si="214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5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6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7"/>
        <v>0</v>
      </c>
      <c r="BO500" s="124">
        <f t="shared" si="218"/>
        <v>0</v>
      </c>
      <c r="BP500" s="115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5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1:75">
      <c r="A501" s="110"/>
      <c r="D501" s="110">
        <f t="shared" si="233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7"/>
        <v>0</v>
      </c>
      <c r="T501" s="113">
        <f t="shared" si="232"/>
        <v>0</v>
      </c>
      <c r="V501" s="137">
        <f t="shared" si="206"/>
        <v>0</v>
      </c>
      <c r="W501" s="138">
        <f t="shared" si="208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9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10"/>
        <v>0</v>
      </c>
      <c r="AF501" s="138">
        <f t="shared" si="211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2"/>
        <v>0</v>
      </c>
      <c r="AM501" s="138">
        <f t="shared" si="213"/>
        <v>0</v>
      </c>
      <c r="AN501" s="138">
        <f t="shared" si="214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5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6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7"/>
        <v>0</v>
      </c>
      <c r="BO501" s="124">
        <f t="shared" si="218"/>
        <v>0</v>
      </c>
      <c r="BP501" s="115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5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1:75">
      <c r="A502" s="110"/>
      <c r="D502" s="110">
        <f t="shared" si="233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7"/>
        <v>0</v>
      </c>
      <c r="T502" s="113">
        <f t="shared" si="232"/>
        <v>0</v>
      </c>
      <c r="V502" s="137">
        <f t="shared" si="206"/>
        <v>0</v>
      </c>
      <c r="W502" s="138">
        <f t="shared" si="208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9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10"/>
        <v>0</v>
      </c>
      <c r="AF502" s="138">
        <f t="shared" si="211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2"/>
        <v>0</v>
      </c>
      <c r="AM502" s="138">
        <f t="shared" si="213"/>
        <v>0</v>
      </c>
      <c r="AN502" s="138">
        <f t="shared" si="214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5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6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7"/>
        <v>0</v>
      </c>
      <c r="BO502" s="124">
        <f t="shared" si="218"/>
        <v>0</v>
      </c>
      <c r="BP502" s="115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5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1:75">
      <c r="A503" s="110"/>
      <c r="D503" s="110">
        <f t="shared" si="233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7"/>
        <v>0</v>
      </c>
      <c r="T503" s="113">
        <f t="shared" si="232"/>
        <v>0</v>
      </c>
      <c r="V503" s="137">
        <f t="shared" si="206"/>
        <v>0</v>
      </c>
      <c r="W503" s="138">
        <f t="shared" si="208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9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10"/>
        <v>0</v>
      </c>
      <c r="AF503" s="138">
        <f t="shared" si="211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2"/>
        <v>0</v>
      </c>
      <c r="AM503" s="138">
        <f t="shared" si="213"/>
        <v>0</v>
      </c>
      <c r="AN503" s="138">
        <f t="shared" si="214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5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6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7"/>
        <v>0</v>
      </c>
      <c r="BO503" s="124">
        <f t="shared" si="218"/>
        <v>0</v>
      </c>
      <c r="BP503" s="115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5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1:75">
      <c r="A504" s="110"/>
      <c r="D504" s="110">
        <f t="shared" si="233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7"/>
        <v>0</v>
      </c>
      <c r="T504" s="113">
        <f t="shared" si="232"/>
        <v>0</v>
      </c>
      <c r="V504" s="137">
        <f t="shared" si="206"/>
        <v>0</v>
      </c>
      <c r="W504" s="138">
        <f t="shared" si="208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9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10"/>
        <v>0</v>
      </c>
      <c r="AF504" s="138">
        <f t="shared" si="211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2"/>
        <v>0</v>
      </c>
      <c r="AM504" s="138">
        <f t="shared" si="213"/>
        <v>0</v>
      </c>
      <c r="AN504" s="138">
        <f t="shared" si="214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5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6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7"/>
        <v>0</v>
      </c>
      <c r="BO504" s="124">
        <f t="shared" si="218"/>
        <v>0</v>
      </c>
      <c r="BP504" s="115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5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1:75">
      <c r="A505" s="110"/>
      <c r="D505" s="110">
        <f t="shared" si="233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7"/>
        <v>0</v>
      </c>
      <c r="T505" s="113">
        <f t="shared" si="232"/>
        <v>0</v>
      </c>
      <c r="V505" s="137">
        <f t="shared" si="206"/>
        <v>0</v>
      </c>
      <c r="W505" s="138">
        <f t="shared" si="208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9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10"/>
        <v>0</v>
      </c>
      <c r="AF505" s="138">
        <f t="shared" si="211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2"/>
        <v>0</v>
      </c>
      <c r="AM505" s="138">
        <f t="shared" si="213"/>
        <v>0</v>
      </c>
      <c r="AN505" s="138">
        <f t="shared" si="214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5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6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7"/>
        <v>0</v>
      </c>
      <c r="BO505" s="124">
        <f t="shared" si="218"/>
        <v>0</v>
      </c>
      <c r="BP505" s="115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5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1:75">
      <c r="A506" s="110"/>
      <c r="D506" s="110">
        <f t="shared" si="233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7"/>
        <v>0</v>
      </c>
      <c r="T506" s="113">
        <f t="shared" si="232"/>
        <v>0</v>
      </c>
      <c r="V506" s="137">
        <f t="shared" si="206"/>
        <v>0</v>
      </c>
      <c r="W506" s="138">
        <f t="shared" si="208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9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10"/>
        <v>0</v>
      </c>
      <c r="AF506" s="138">
        <f t="shared" si="211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2"/>
        <v>0</v>
      </c>
      <c r="AM506" s="138">
        <f t="shared" si="213"/>
        <v>0</v>
      </c>
      <c r="AN506" s="138">
        <f t="shared" si="214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5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6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7"/>
        <v>0</v>
      </c>
      <c r="BO506" s="124">
        <f t="shared" si="218"/>
        <v>0</v>
      </c>
      <c r="BP506" s="115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5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1:75">
      <c r="A507" s="110"/>
      <c r="D507" s="110">
        <f t="shared" si="233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7"/>
        <v>0</v>
      </c>
      <c r="T507" s="113">
        <f t="shared" si="232"/>
        <v>0</v>
      </c>
      <c r="V507" s="137">
        <f t="shared" si="206"/>
        <v>0</v>
      </c>
      <c r="W507" s="138">
        <f t="shared" si="208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9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10"/>
        <v>0</v>
      </c>
      <c r="AF507" s="138">
        <f t="shared" si="211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2"/>
        <v>0</v>
      </c>
      <c r="AM507" s="138">
        <f t="shared" si="213"/>
        <v>0</v>
      </c>
      <c r="AN507" s="138">
        <f t="shared" si="214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5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6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7"/>
        <v>0</v>
      </c>
      <c r="BO507" s="124">
        <f t="shared" si="218"/>
        <v>0</v>
      </c>
      <c r="BP507" s="115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5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1:75">
      <c r="A508" s="110"/>
      <c r="D508" s="110">
        <f t="shared" si="233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7"/>
        <v>0</v>
      </c>
      <c r="T508" s="113">
        <f t="shared" si="232"/>
        <v>0</v>
      </c>
      <c r="V508" s="137">
        <f t="shared" si="206"/>
        <v>0</v>
      </c>
      <c r="W508" s="138">
        <f t="shared" si="208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9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10"/>
        <v>0</v>
      </c>
      <c r="AF508" s="138">
        <f t="shared" si="211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2"/>
        <v>0</v>
      </c>
      <c r="AM508" s="138">
        <f t="shared" si="213"/>
        <v>0</v>
      </c>
      <c r="AN508" s="138">
        <f t="shared" si="214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5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6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7"/>
        <v>0</v>
      </c>
      <c r="BO508" s="124">
        <f t="shared" si="218"/>
        <v>0</v>
      </c>
      <c r="BP508" s="115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5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1:75">
      <c r="A509" s="110"/>
      <c r="D509" s="110">
        <f t="shared" si="233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7"/>
        <v>0</v>
      </c>
      <c r="T509" s="113">
        <f t="shared" si="232"/>
        <v>0</v>
      </c>
      <c r="V509" s="137">
        <f t="shared" si="206"/>
        <v>0</v>
      </c>
      <c r="W509" s="138">
        <f t="shared" si="208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9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10"/>
        <v>0</v>
      </c>
      <c r="AF509" s="138">
        <f t="shared" si="211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2"/>
        <v>0</v>
      </c>
      <c r="AM509" s="138">
        <f t="shared" si="213"/>
        <v>0</v>
      </c>
      <c r="AN509" s="138">
        <f t="shared" si="214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5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6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7"/>
        <v>0</v>
      </c>
      <c r="BO509" s="124">
        <f t="shared" si="218"/>
        <v>0</v>
      </c>
      <c r="BP509" s="115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5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1:75">
      <c r="A510" s="110"/>
      <c r="D510" s="110">
        <f t="shared" si="233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7"/>
        <v>0</v>
      </c>
      <c r="T510" s="113">
        <f t="shared" si="232"/>
        <v>0</v>
      </c>
      <c r="V510" s="137">
        <f t="shared" si="206"/>
        <v>0</v>
      </c>
      <c r="W510" s="138">
        <f t="shared" si="208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9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10"/>
        <v>0</v>
      </c>
      <c r="AF510" s="138">
        <f t="shared" si="211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2"/>
        <v>0</v>
      </c>
      <c r="AM510" s="138">
        <f t="shared" si="213"/>
        <v>0</v>
      </c>
      <c r="AN510" s="138">
        <f t="shared" si="214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5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6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7"/>
        <v>0</v>
      </c>
      <c r="BO510" s="124">
        <f t="shared" si="218"/>
        <v>0</v>
      </c>
      <c r="BP510" s="115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5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1:75">
      <c r="A511" s="110"/>
      <c r="D511" s="110">
        <f t="shared" si="233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7"/>
        <v>0</v>
      </c>
      <c r="T511" s="113">
        <f t="shared" si="232"/>
        <v>0</v>
      </c>
      <c r="V511" s="137">
        <f t="shared" si="206"/>
        <v>0</v>
      </c>
      <c r="W511" s="138">
        <f t="shared" si="208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9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10"/>
        <v>0</v>
      </c>
      <c r="AF511" s="138">
        <f t="shared" si="211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2"/>
        <v>0</v>
      </c>
      <c r="AM511" s="138">
        <f t="shared" si="213"/>
        <v>0</v>
      </c>
      <c r="AN511" s="138">
        <f t="shared" si="214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5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6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7"/>
        <v>0</v>
      </c>
      <c r="BO511" s="124">
        <f t="shared" si="218"/>
        <v>0</v>
      </c>
      <c r="BP511" s="115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5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1:75">
      <c r="A512" s="110"/>
      <c r="D512" s="110">
        <f t="shared" si="233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7"/>
        <v>0</v>
      </c>
      <c r="T512" s="113">
        <f t="shared" si="232"/>
        <v>0</v>
      </c>
      <c r="V512" s="137">
        <f t="shared" si="206"/>
        <v>0</v>
      </c>
      <c r="W512" s="138">
        <f t="shared" si="208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9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10"/>
        <v>0</v>
      </c>
      <c r="AF512" s="138">
        <f t="shared" si="211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2"/>
        <v>0</v>
      </c>
      <c r="AM512" s="138">
        <f t="shared" si="213"/>
        <v>0</v>
      </c>
      <c r="AN512" s="138">
        <f t="shared" si="214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5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6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7"/>
        <v>0</v>
      </c>
      <c r="BO512" s="124">
        <f t="shared" si="218"/>
        <v>0</v>
      </c>
      <c r="BP512" s="115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5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1:75">
      <c r="A513" s="110"/>
      <c r="D513" s="110">
        <f t="shared" si="233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7"/>
        <v>0</v>
      </c>
      <c r="T513" s="113">
        <f t="shared" si="232"/>
        <v>0</v>
      </c>
      <c r="V513" s="137">
        <f t="shared" si="206"/>
        <v>0</v>
      </c>
      <c r="W513" s="138">
        <f t="shared" si="208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9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10"/>
        <v>0</v>
      </c>
      <c r="AF513" s="138">
        <f t="shared" si="211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2"/>
        <v>0</v>
      </c>
      <c r="AM513" s="138">
        <f t="shared" si="213"/>
        <v>0</v>
      </c>
      <c r="AN513" s="138">
        <f t="shared" si="214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5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6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7"/>
        <v>0</v>
      </c>
      <c r="BO513" s="124">
        <f t="shared" si="218"/>
        <v>0</v>
      </c>
      <c r="BP513" s="115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5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1:75">
      <c r="A514" s="110"/>
      <c r="D514" s="110">
        <f t="shared" si="233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7"/>
        <v>0</v>
      </c>
      <c r="T514" s="113">
        <f t="shared" si="232"/>
        <v>0</v>
      </c>
      <c r="V514" s="137">
        <f t="shared" si="206"/>
        <v>0</v>
      </c>
      <c r="W514" s="138">
        <f t="shared" si="208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9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10"/>
        <v>0</v>
      </c>
      <c r="AF514" s="138">
        <f t="shared" si="211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2"/>
        <v>0</v>
      </c>
      <c r="AM514" s="138">
        <f t="shared" si="213"/>
        <v>0</v>
      </c>
      <c r="AN514" s="138">
        <f t="shared" si="214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5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6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7"/>
        <v>0</v>
      </c>
      <c r="BO514" s="124">
        <f t="shared" si="218"/>
        <v>0</v>
      </c>
      <c r="BP514" s="115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5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1:75">
      <c r="A515" s="110"/>
      <c r="D515" s="110">
        <f t="shared" si="233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7"/>
        <v>0</v>
      </c>
      <c r="T515" s="113">
        <f t="shared" si="232"/>
        <v>0</v>
      </c>
      <c r="V515" s="137">
        <f t="shared" ref="V515:V578" si="234">IF(G515=0,0,IF(NOT(H515=0),H515,V514))</f>
        <v>0</v>
      </c>
      <c r="W515" s="138">
        <f t="shared" si="208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9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10"/>
        <v>0</v>
      </c>
      <c r="AF515" s="138">
        <f t="shared" si="211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2"/>
        <v>0</v>
      </c>
      <c r="AM515" s="138">
        <f t="shared" si="213"/>
        <v>0</v>
      </c>
      <c r="AN515" s="138">
        <f t="shared" si="214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5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6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7"/>
        <v>0</v>
      </c>
      <c r="BO515" s="124">
        <f t="shared" si="218"/>
        <v>0</v>
      </c>
      <c r="BP515" s="115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5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1:75">
      <c r="A516" s="110"/>
      <c r="D516" s="110">
        <f t="shared" si="233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5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32"/>
        <v>0</v>
      </c>
      <c r="V516" s="137">
        <f t="shared" si="234"/>
        <v>0</v>
      </c>
      <c r="W516" s="138">
        <f t="shared" ref="W516:W579" si="236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7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8">X516-Z516</f>
        <v>0</v>
      </c>
      <c r="AF516" s="138">
        <f t="shared" ref="AF516:AF579" si="239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40">IF(G516=0,0,IF(W516=0,X516-Y516+AH516+AI516,W516-Y516+AH516+AI516))</f>
        <v>0</v>
      </c>
      <c r="AM516" s="138">
        <f t="shared" ref="AM516:AM579" si="241">IF(G516=0,0,IF(AA516=0,AB516-AC516+AH516+AI516,AA516-AC516+AH516+AI516))</f>
        <v>0</v>
      </c>
      <c r="AN516" s="138">
        <f t="shared" ref="AN516:AN579" si="242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3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4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5">IF(O516=1,(AQ516+AR516)*(AN516-P516)/AN516,AQ516+AR516)</f>
        <v>0</v>
      </c>
      <c r="BO516" s="124">
        <f t="shared" ref="BO516:BO579" si="246">P516*G516*AO516</f>
        <v>0</v>
      </c>
      <c r="BP516" s="115"/>
      <c r="BQ516" s="56">
        <f t="shared" ref="BQ516:BQ579" si="247">BP516/0.35*(AN516+2+AJ516)</f>
        <v>0</v>
      </c>
      <c r="BR516" s="52">
        <f t="shared" ref="BR516:BR579" si="248">IF(OR(S516="a",S516="E",S516="无"),BN516,0)</f>
        <v>0</v>
      </c>
      <c r="BS516" s="52">
        <f t="shared" ref="BS516:BS579" si="249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50">(MAX(AL516,AM516)+AJ516)*1+AO516*0.5</f>
        <v>0</v>
      </c>
      <c r="BV516" s="52">
        <f t="shared" ref="BV516:BV579" si="251">(MAX(AL516,AM516)+AJ516)*2+AO516*0.5</f>
        <v>0</v>
      </c>
      <c r="BW516" s="32">
        <f t="shared" ref="BW516:BW579" si="252">IF(N516=1,G516,0)</f>
        <v>0</v>
      </c>
    </row>
    <row r="517" spans="1:75">
      <c r="A517" s="110"/>
      <c r="D517" s="110">
        <f t="shared" si="233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5"/>
        <v>0</v>
      </c>
      <c r="T517" s="113">
        <f t="shared" si="232"/>
        <v>0</v>
      </c>
      <c r="V517" s="137">
        <f t="shared" si="234"/>
        <v>0</v>
      </c>
      <c r="W517" s="138">
        <f t="shared" si="236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7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8"/>
        <v>0</v>
      </c>
      <c r="AF517" s="138">
        <f t="shared" si="239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40"/>
        <v>0</v>
      </c>
      <c r="AM517" s="138">
        <f t="shared" si="241"/>
        <v>0</v>
      </c>
      <c r="AN517" s="138">
        <f t="shared" si="242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3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4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5"/>
        <v>0</v>
      </c>
      <c r="BO517" s="124">
        <f t="shared" si="246"/>
        <v>0</v>
      </c>
      <c r="BP517" s="115"/>
      <c r="BQ517" s="56">
        <f t="shared" si="247"/>
        <v>0</v>
      </c>
      <c r="BR517" s="52">
        <f t="shared" si="248"/>
        <v>0</v>
      </c>
      <c r="BS517" s="52">
        <f t="shared" si="249"/>
        <v>0</v>
      </c>
      <c r="BT517" s="52">
        <f>IF(OR(LOOKUP(V517,Sheet2!A$3:A$25,Sheet2!B$3:B$25)=1,G517=0),0,AW517-AO517*0.2*G517)</f>
        <v>0</v>
      </c>
      <c r="BU517" s="52">
        <f t="shared" si="250"/>
        <v>0</v>
      </c>
      <c r="BV517" s="52">
        <f t="shared" si="251"/>
        <v>0</v>
      </c>
      <c r="BW517" s="32">
        <f t="shared" si="252"/>
        <v>0</v>
      </c>
    </row>
    <row r="518" spans="1:75">
      <c r="A518" s="110"/>
      <c r="D518" s="110">
        <f t="shared" si="233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5"/>
        <v>0</v>
      </c>
      <c r="T518" s="113">
        <f t="shared" si="232"/>
        <v>0</v>
      </c>
      <c r="V518" s="137">
        <f t="shared" si="234"/>
        <v>0</v>
      </c>
      <c r="W518" s="138">
        <f t="shared" si="236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7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8"/>
        <v>0</v>
      </c>
      <c r="AF518" s="138">
        <f t="shared" si="239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40"/>
        <v>0</v>
      </c>
      <c r="AM518" s="138">
        <f t="shared" si="241"/>
        <v>0</v>
      </c>
      <c r="AN518" s="138">
        <f t="shared" si="242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3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4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5"/>
        <v>0</v>
      </c>
      <c r="BO518" s="124">
        <f t="shared" si="246"/>
        <v>0</v>
      </c>
      <c r="BP518" s="115"/>
      <c r="BQ518" s="56">
        <f t="shared" si="247"/>
        <v>0</v>
      </c>
      <c r="BR518" s="52">
        <f t="shared" si="248"/>
        <v>0</v>
      </c>
      <c r="BS518" s="52">
        <f t="shared" si="249"/>
        <v>0</v>
      </c>
      <c r="BT518" s="52">
        <f>IF(OR(LOOKUP(V518,Sheet2!A$3:A$25,Sheet2!B$3:B$25)=1,G518=0),0,AW518-AO518*0.2*G518)</f>
        <v>0</v>
      </c>
      <c r="BU518" s="52">
        <f t="shared" si="250"/>
        <v>0</v>
      </c>
      <c r="BV518" s="52">
        <f t="shared" si="251"/>
        <v>0</v>
      </c>
      <c r="BW518" s="32">
        <f t="shared" si="252"/>
        <v>0</v>
      </c>
    </row>
    <row r="519" spans="1:75">
      <c r="A519" s="110"/>
      <c r="D519" s="110">
        <f t="shared" si="233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5"/>
        <v>0</v>
      </c>
      <c r="T519" s="113">
        <f t="shared" si="232"/>
        <v>0</v>
      </c>
      <c r="V519" s="137">
        <f t="shared" si="234"/>
        <v>0</v>
      </c>
      <c r="W519" s="138">
        <f t="shared" si="236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7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8"/>
        <v>0</v>
      </c>
      <c r="AF519" s="138">
        <f t="shared" si="239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40"/>
        <v>0</v>
      </c>
      <c r="AM519" s="138">
        <f t="shared" si="241"/>
        <v>0</v>
      </c>
      <c r="AN519" s="138">
        <f t="shared" si="242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3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4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5"/>
        <v>0</v>
      </c>
      <c r="BO519" s="124">
        <f t="shared" si="246"/>
        <v>0</v>
      </c>
      <c r="BP519" s="115"/>
      <c r="BQ519" s="56">
        <f t="shared" si="247"/>
        <v>0</v>
      </c>
      <c r="BR519" s="52">
        <f t="shared" si="248"/>
        <v>0</v>
      </c>
      <c r="BS519" s="52">
        <f t="shared" si="249"/>
        <v>0</v>
      </c>
      <c r="BT519" s="52">
        <f>IF(OR(LOOKUP(V519,Sheet2!A$3:A$25,Sheet2!B$3:B$25)=1,G519=0),0,AW519-AO519*0.2*G519)</f>
        <v>0</v>
      </c>
      <c r="BU519" s="52">
        <f t="shared" si="250"/>
        <v>0</v>
      </c>
      <c r="BV519" s="52">
        <f t="shared" si="251"/>
        <v>0</v>
      </c>
      <c r="BW519" s="32">
        <f t="shared" si="252"/>
        <v>0</v>
      </c>
    </row>
    <row r="520" spans="1:75">
      <c r="A520" s="110"/>
      <c r="D520" s="110">
        <f t="shared" si="233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5"/>
        <v>0</v>
      </c>
      <c r="T520" s="113">
        <f t="shared" si="232"/>
        <v>0</v>
      </c>
      <c r="V520" s="137">
        <f t="shared" si="234"/>
        <v>0</v>
      </c>
      <c r="W520" s="138">
        <f t="shared" si="236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7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8"/>
        <v>0</v>
      </c>
      <c r="AF520" s="138">
        <f t="shared" si="239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40"/>
        <v>0</v>
      </c>
      <c r="AM520" s="138">
        <f t="shared" si="241"/>
        <v>0</v>
      </c>
      <c r="AN520" s="138">
        <f t="shared" si="242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3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4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5"/>
        <v>0</v>
      </c>
      <c r="BO520" s="124">
        <f t="shared" si="246"/>
        <v>0</v>
      </c>
      <c r="BP520" s="115"/>
      <c r="BQ520" s="56">
        <f t="shared" si="247"/>
        <v>0</v>
      </c>
      <c r="BR520" s="52">
        <f t="shared" si="248"/>
        <v>0</v>
      </c>
      <c r="BS520" s="52">
        <f t="shared" si="249"/>
        <v>0</v>
      </c>
      <c r="BT520" s="52">
        <f>IF(OR(LOOKUP(V520,Sheet2!A$3:A$25,Sheet2!B$3:B$25)=1,G520=0),0,AW520-AO520*0.2*G520)</f>
        <v>0</v>
      </c>
      <c r="BU520" s="52">
        <f t="shared" si="250"/>
        <v>0</v>
      </c>
      <c r="BV520" s="52">
        <f t="shared" si="251"/>
        <v>0</v>
      </c>
      <c r="BW520" s="32">
        <f t="shared" si="252"/>
        <v>0</v>
      </c>
    </row>
    <row r="521" spans="1:75">
      <c r="A521" s="110"/>
      <c r="D521" s="110">
        <f t="shared" si="233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5"/>
        <v>0</v>
      </c>
      <c r="T521" s="113">
        <f t="shared" si="232"/>
        <v>0</v>
      </c>
      <c r="V521" s="137">
        <f t="shared" si="234"/>
        <v>0</v>
      </c>
      <c r="W521" s="138">
        <f t="shared" si="236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7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8"/>
        <v>0</v>
      </c>
      <c r="AF521" s="138">
        <f t="shared" si="239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40"/>
        <v>0</v>
      </c>
      <c r="AM521" s="138">
        <f t="shared" si="241"/>
        <v>0</v>
      </c>
      <c r="AN521" s="138">
        <f t="shared" si="242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3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4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5"/>
        <v>0</v>
      </c>
      <c r="BO521" s="124">
        <f t="shared" si="246"/>
        <v>0</v>
      </c>
      <c r="BP521" s="115"/>
      <c r="BQ521" s="56">
        <f t="shared" si="247"/>
        <v>0</v>
      </c>
      <c r="BR521" s="52">
        <f t="shared" si="248"/>
        <v>0</v>
      </c>
      <c r="BS521" s="52">
        <f t="shared" si="249"/>
        <v>0</v>
      </c>
      <c r="BT521" s="52">
        <f>IF(OR(LOOKUP(V521,Sheet2!A$3:A$25,Sheet2!B$3:B$25)=1,G521=0),0,AW521-AO521*0.2*G521)</f>
        <v>0</v>
      </c>
      <c r="BU521" s="52">
        <f t="shared" si="250"/>
        <v>0</v>
      </c>
      <c r="BV521" s="52">
        <f t="shared" si="251"/>
        <v>0</v>
      </c>
      <c r="BW521" s="32">
        <f t="shared" si="252"/>
        <v>0</v>
      </c>
    </row>
    <row r="522" spans="1:75">
      <c r="A522" s="110"/>
      <c r="D522" s="110">
        <f t="shared" si="233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5"/>
        <v>0</v>
      </c>
      <c r="T522" s="113">
        <f t="shared" si="232"/>
        <v>0</v>
      </c>
      <c r="V522" s="137">
        <f t="shared" si="234"/>
        <v>0</v>
      </c>
      <c r="W522" s="138">
        <f t="shared" si="236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7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8"/>
        <v>0</v>
      </c>
      <c r="AF522" s="138">
        <f t="shared" si="239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40"/>
        <v>0</v>
      </c>
      <c r="AM522" s="138">
        <f t="shared" si="241"/>
        <v>0</v>
      </c>
      <c r="AN522" s="138">
        <f t="shared" si="242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3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4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5"/>
        <v>0</v>
      </c>
      <c r="BO522" s="124">
        <f t="shared" si="246"/>
        <v>0</v>
      </c>
      <c r="BP522" s="115"/>
      <c r="BQ522" s="56">
        <f t="shared" si="247"/>
        <v>0</v>
      </c>
      <c r="BR522" s="52">
        <f t="shared" si="248"/>
        <v>0</v>
      </c>
      <c r="BS522" s="52">
        <f t="shared" si="249"/>
        <v>0</v>
      </c>
      <c r="BT522" s="52">
        <f>IF(OR(LOOKUP(V522,Sheet2!A$3:A$25,Sheet2!B$3:B$25)=1,G522=0),0,AW522-AO522*0.2*G522)</f>
        <v>0</v>
      </c>
      <c r="BU522" s="52">
        <f t="shared" si="250"/>
        <v>0</v>
      </c>
      <c r="BV522" s="52">
        <f t="shared" si="251"/>
        <v>0</v>
      </c>
      <c r="BW522" s="32">
        <f t="shared" si="252"/>
        <v>0</v>
      </c>
    </row>
    <row r="523" spans="1:75">
      <c r="A523" s="110"/>
      <c r="D523" s="110">
        <f t="shared" si="233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5"/>
        <v>0</v>
      </c>
      <c r="T523" s="113">
        <f t="shared" si="232"/>
        <v>0</v>
      </c>
      <c r="V523" s="137">
        <f t="shared" si="234"/>
        <v>0</v>
      </c>
      <c r="W523" s="138">
        <f t="shared" si="236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7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8"/>
        <v>0</v>
      </c>
      <c r="AF523" s="138">
        <f t="shared" si="239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40"/>
        <v>0</v>
      </c>
      <c r="AM523" s="138">
        <f t="shared" si="241"/>
        <v>0</v>
      </c>
      <c r="AN523" s="138">
        <f t="shared" si="242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3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4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5"/>
        <v>0</v>
      </c>
      <c r="BO523" s="124">
        <f t="shared" si="246"/>
        <v>0</v>
      </c>
      <c r="BP523" s="115"/>
      <c r="BQ523" s="56">
        <f t="shared" si="247"/>
        <v>0</v>
      </c>
      <c r="BR523" s="52">
        <f t="shared" si="248"/>
        <v>0</v>
      </c>
      <c r="BS523" s="52">
        <f t="shared" si="249"/>
        <v>0</v>
      </c>
      <c r="BT523" s="52">
        <f>IF(OR(LOOKUP(V523,Sheet2!A$3:A$25,Sheet2!B$3:B$25)=1,G523=0),0,AW523-AO523*0.2*G523)</f>
        <v>0</v>
      </c>
      <c r="BU523" s="52">
        <f t="shared" si="250"/>
        <v>0</v>
      </c>
      <c r="BV523" s="52">
        <f t="shared" si="251"/>
        <v>0</v>
      </c>
      <c r="BW523" s="32">
        <f t="shared" si="252"/>
        <v>0</v>
      </c>
    </row>
    <row r="524" spans="1:75">
      <c r="A524" s="110"/>
      <c r="D524" s="110">
        <f t="shared" si="233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5"/>
        <v>0</v>
      </c>
      <c r="T524" s="113">
        <f t="shared" si="232"/>
        <v>0</v>
      </c>
      <c r="V524" s="137">
        <f t="shared" si="234"/>
        <v>0</v>
      </c>
      <c r="W524" s="138">
        <f t="shared" si="236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7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8"/>
        <v>0</v>
      </c>
      <c r="AF524" s="138">
        <f t="shared" si="239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40"/>
        <v>0</v>
      </c>
      <c r="AM524" s="138">
        <f t="shared" si="241"/>
        <v>0</v>
      </c>
      <c r="AN524" s="138">
        <f t="shared" si="242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3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4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5"/>
        <v>0</v>
      </c>
      <c r="BO524" s="124">
        <f t="shared" si="246"/>
        <v>0</v>
      </c>
      <c r="BP524" s="115"/>
      <c r="BQ524" s="56">
        <f t="shared" si="247"/>
        <v>0</v>
      </c>
      <c r="BR524" s="52">
        <f t="shared" si="248"/>
        <v>0</v>
      </c>
      <c r="BS524" s="52">
        <f t="shared" si="249"/>
        <v>0</v>
      </c>
      <c r="BT524" s="52">
        <f>IF(OR(LOOKUP(V524,Sheet2!A$3:A$25,Sheet2!B$3:B$25)=1,G524=0),0,AW524-AO524*0.2*G524)</f>
        <v>0</v>
      </c>
      <c r="BU524" s="52">
        <f t="shared" si="250"/>
        <v>0</v>
      </c>
      <c r="BV524" s="52">
        <f t="shared" si="251"/>
        <v>0</v>
      </c>
      <c r="BW524" s="32">
        <f t="shared" si="252"/>
        <v>0</v>
      </c>
    </row>
    <row r="525" spans="1:75">
      <c r="A525" s="110"/>
      <c r="D525" s="110">
        <f t="shared" si="233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5"/>
        <v>0</v>
      </c>
      <c r="T525" s="113">
        <f t="shared" si="232"/>
        <v>0</v>
      </c>
      <c r="V525" s="137">
        <f t="shared" si="234"/>
        <v>0</v>
      </c>
      <c r="W525" s="138">
        <f t="shared" si="236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7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8"/>
        <v>0</v>
      </c>
      <c r="AF525" s="138">
        <f t="shared" si="239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40"/>
        <v>0</v>
      </c>
      <c r="AM525" s="138">
        <f t="shared" si="241"/>
        <v>0</v>
      </c>
      <c r="AN525" s="138">
        <f t="shared" si="242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3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4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5"/>
        <v>0</v>
      </c>
      <c r="BO525" s="124">
        <f t="shared" si="246"/>
        <v>0</v>
      </c>
      <c r="BP525" s="115"/>
      <c r="BQ525" s="56">
        <f t="shared" si="247"/>
        <v>0</v>
      </c>
      <c r="BR525" s="52">
        <f t="shared" si="248"/>
        <v>0</v>
      </c>
      <c r="BS525" s="52">
        <f t="shared" si="249"/>
        <v>0</v>
      </c>
      <c r="BT525" s="52">
        <f>IF(OR(LOOKUP(V525,Sheet2!A$3:A$25,Sheet2!B$3:B$25)=1,G525=0),0,AW525-AO525*0.2*G525)</f>
        <v>0</v>
      </c>
      <c r="BU525" s="52">
        <f t="shared" si="250"/>
        <v>0</v>
      </c>
      <c r="BV525" s="52">
        <f t="shared" si="251"/>
        <v>0</v>
      </c>
      <c r="BW525" s="32">
        <f t="shared" si="252"/>
        <v>0</v>
      </c>
    </row>
    <row r="526" spans="1:75">
      <c r="A526" s="110"/>
      <c r="D526" s="110">
        <f t="shared" si="233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5"/>
        <v>0</v>
      </c>
      <c r="T526" s="113">
        <f t="shared" si="232"/>
        <v>0</v>
      </c>
      <c r="V526" s="137">
        <f t="shared" si="234"/>
        <v>0</v>
      </c>
      <c r="W526" s="138">
        <f t="shared" si="236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7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8"/>
        <v>0</v>
      </c>
      <c r="AF526" s="138">
        <f t="shared" si="239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40"/>
        <v>0</v>
      </c>
      <c r="AM526" s="138">
        <f t="shared" si="241"/>
        <v>0</v>
      </c>
      <c r="AN526" s="138">
        <f t="shared" si="242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3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4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5"/>
        <v>0</v>
      </c>
      <c r="BO526" s="124">
        <f t="shared" si="246"/>
        <v>0</v>
      </c>
      <c r="BP526" s="115"/>
      <c r="BQ526" s="56">
        <f t="shared" si="247"/>
        <v>0</v>
      </c>
      <c r="BR526" s="52">
        <f t="shared" si="248"/>
        <v>0</v>
      </c>
      <c r="BS526" s="52">
        <f t="shared" si="249"/>
        <v>0</v>
      </c>
      <c r="BT526" s="52">
        <f>IF(OR(LOOKUP(V526,Sheet2!A$3:A$25,Sheet2!B$3:B$25)=1,G526=0),0,AW526-AO526*0.2*G526)</f>
        <v>0</v>
      </c>
      <c r="BU526" s="52">
        <f t="shared" si="250"/>
        <v>0</v>
      </c>
      <c r="BV526" s="52">
        <f t="shared" si="251"/>
        <v>0</v>
      </c>
      <c r="BW526" s="32">
        <f t="shared" si="252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5"/>
        <v>0</v>
      </c>
      <c r="T527" s="113">
        <f t="shared" si="232"/>
        <v>0</v>
      </c>
      <c r="V527" s="137">
        <f t="shared" si="234"/>
        <v>0</v>
      </c>
      <c r="W527" s="138">
        <f t="shared" si="236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7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8"/>
        <v>0</v>
      </c>
      <c r="AF527" s="138">
        <f t="shared" si="239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40"/>
        <v>0</v>
      </c>
      <c r="AM527" s="138">
        <f t="shared" si="241"/>
        <v>0</v>
      </c>
      <c r="AN527" s="138">
        <f t="shared" si="242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3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4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5"/>
        <v>0</v>
      </c>
      <c r="BO527" s="124">
        <f t="shared" si="246"/>
        <v>0</v>
      </c>
      <c r="BP527" s="115"/>
      <c r="BQ527" s="56">
        <f t="shared" si="247"/>
        <v>0</v>
      </c>
      <c r="BR527" s="52">
        <f t="shared" si="248"/>
        <v>0</v>
      </c>
      <c r="BS527" s="52">
        <f t="shared" si="249"/>
        <v>0</v>
      </c>
      <c r="BT527" s="52">
        <f>IF(OR(LOOKUP(V527,Sheet2!A$3:A$25,Sheet2!B$3:B$25)=1,G527=0),0,AW527-AO527*0.2*G527)</f>
        <v>0</v>
      </c>
      <c r="BU527" s="52">
        <f t="shared" si="250"/>
        <v>0</v>
      </c>
      <c r="BV527" s="52">
        <f t="shared" si="251"/>
        <v>0</v>
      </c>
      <c r="BW527" s="32">
        <f t="shared" si="252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5"/>
        <v>0</v>
      </c>
      <c r="T528" s="113">
        <f t="shared" si="232"/>
        <v>0</v>
      </c>
      <c r="V528" s="137">
        <f t="shared" si="234"/>
        <v>0</v>
      </c>
      <c r="W528" s="138">
        <f t="shared" si="236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7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8"/>
        <v>0</v>
      </c>
      <c r="AF528" s="138">
        <f t="shared" si="239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40"/>
        <v>0</v>
      </c>
      <c r="AM528" s="138">
        <f t="shared" si="241"/>
        <v>0</v>
      </c>
      <c r="AN528" s="138">
        <f t="shared" si="242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3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4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5"/>
        <v>0</v>
      </c>
      <c r="BO528" s="124">
        <f t="shared" si="246"/>
        <v>0</v>
      </c>
      <c r="BP528" s="115"/>
      <c r="BQ528" s="56">
        <f t="shared" si="247"/>
        <v>0</v>
      </c>
      <c r="BR528" s="52">
        <f t="shared" si="248"/>
        <v>0</v>
      </c>
      <c r="BS528" s="52">
        <f t="shared" si="249"/>
        <v>0</v>
      </c>
      <c r="BT528" s="52">
        <f>IF(OR(LOOKUP(V528,Sheet2!A$3:A$25,Sheet2!B$3:B$25)=1,G528=0),0,AW528-AO528*0.2*G528)</f>
        <v>0</v>
      </c>
      <c r="BU528" s="52">
        <f t="shared" si="250"/>
        <v>0</v>
      </c>
      <c r="BV528" s="52">
        <f t="shared" si="251"/>
        <v>0</v>
      </c>
      <c r="BW528" s="32">
        <f t="shared" si="252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5"/>
        <v>0</v>
      </c>
      <c r="T529" s="113">
        <f t="shared" si="232"/>
        <v>0</v>
      </c>
      <c r="V529" s="137">
        <f t="shared" si="234"/>
        <v>0</v>
      </c>
      <c r="W529" s="138">
        <f t="shared" si="236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7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8"/>
        <v>0</v>
      </c>
      <c r="AF529" s="138">
        <f t="shared" si="239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40"/>
        <v>0</v>
      </c>
      <c r="AM529" s="138">
        <f t="shared" si="241"/>
        <v>0</v>
      </c>
      <c r="AN529" s="138">
        <f t="shared" si="242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3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4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5"/>
        <v>0</v>
      </c>
      <c r="BO529" s="124">
        <f t="shared" si="246"/>
        <v>0</v>
      </c>
      <c r="BP529" s="115"/>
      <c r="BQ529" s="56">
        <f t="shared" si="247"/>
        <v>0</v>
      </c>
      <c r="BR529" s="52">
        <f t="shared" si="248"/>
        <v>0</v>
      </c>
      <c r="BS529" s="52">
        <f t="shared" si="249"/>
        <v>0</v>
      </c>
      <c r="BT529" s="52">
        <f>IF(OR(LOOKUP(V529,Sheet2!A$3:A$25,Sheet2!B$3:B$25)=1,G529=0),0,AW529-AO529*0.2*G529)</f>
        <v>0</v>
      </c>
      <c r="BU529" s="52">
        <f t="shared" si="250"/>
        <v>0</v>
      </c>
      <c r="BV529" s="52">
        <f t="shared" si="251"/>
        <v>0</v>
      </c>
      <c r="BW529" s="32">
        <f t="shared" si="252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5"/>
        <v>0</v>
      </c>
      <c r="T530" s="113">
        <f t="shared" si="232"/>
        <v>0</v>
      </c>
      <c r="V530" s="137">
        <f t="shared" si="234"/>
        <v>0</v>
      </c>
      <c r="W530" s="138">
        <f t="shared" si="236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7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8"/>
        <v>0</v>
      </c>
      <c r="AF530" s="138">
        <f t="shared" si="239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40"/>
        <v>0</v>
      </c>
      <c r="AM530" s="138">
        <f t="shared" si="241"/>
        <v>0</v>
      </c>
      <c r="AN530" s="138">
        <f t="shared" si="242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3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4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5"/>
        <v>0</v>
      </c>
      <c r="BO530" s="124">
        <f t="shared" si="246"/>
        <v>0</v>
      </c>
      <c r="BP530" s="115"/>
      <c r="BQ530" s="56">
        <f t="shared" si="247"/>
        <v>0</v>
      </c>
      <c r="BR530" s="52">
        <f t="shared" si="248"/>
        <v>0</v>
      </c>
      <c r="BS530" s="52">
        <f t="shared" si="249"/>
        <v>0</v>
      </c>
      <c r="BT530" s="52">
        <f>IF(OR(LOOKUP(V530,Sheet2!A$3:A$25,Sheet2!B$3:B$25)=1,G530=0),0,AW530-AO530*0.2*G530)</f>
        <v>0</v>
      </c>
      <c r="BU530" s="52">
        <f t="shared" si="250"/>
        <v>0</v>
      </c>
      <c r="BV530" s="52">
        <f t="shared" si="251"/>
        <v>0</v>
      </c>
      <c r="BW530" s="32">
        <f t="shared" si="252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5"/>
        <v>0</v>
      </c>
      <c r="T531" s="113">
        <f t="shared" si="232"/>
        <v>0</v>
      </c>
      <c r="V531" s="137">
        <f t="shared" si="234"/>
        <v>0</v>
      </c>
      <c r="W531" s="138">
        <f t="shared" si="236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7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8"/>
        <v>0</v>
      </c>
      <c r="AF531" s="138">
        <f t="shared" si="239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40"/>
        <v>0</v>
      </c>
      <c r="AM531" s="138">
        <f t="shared" si="241"/>
        <v>0</v>
      </c>
      <c r="AN531" s="138">
        <f t="shared" si="242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3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4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5"/>
        <v>0</v>
      </c>
      <c r="BO531" s="124">
        <f t="shared" si="246"/>
        <v>0</v>
      </c>
      <c r="BP531" s="115"/>
      <c r="BQ531" s="56">
        <f t="shared" si="247"/>
        <v>0</v>
      </c>
      <c r="BR531" s="52">
        <f t="shared" si="248"/>
        <v>0</v>
      </c>
      <c r="BS531" s="52">
        <f t="shared" si="249"/>
        <v>0</v>
      </c>
      <c r="BT531" s="52">
        <f>IF(OR(LOOKUP(V531,Sheet2!A$3:A$25,Sheet2!B$3:B$25)=1,G531=0),0,AW531-AO531*0.2*G531)</f>
        <v>0</v>
      </c>
      <c r="BU531" s="52">
        <f t="shared" si="250"/>
        <v>0</v>
      </c>
      <c r="BV531" s="52">
        <f t="shared" si="251"/>
        <v>0</v>
      </c>
      <c r="BW531" s="32">
        <f t="shared" si="252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5"/>
        <v>0</v>
      </c>
      <c r="T532" s="113">
        <f t="shared" ref="T532:T595" si="261">IF(G532=0,0,IF(OR(AE532&lt;0.5,AF532&lt;0.5),"Y",0))</f>
        <v>0</v>
      </c>
      <c r="V532" s="137">
        <f t="shared" si="234"/>
        <v>0</v>
      </c>
      <c r="W532" s="138">
        <f t="shared" si="236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7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8"/>
        <v>0</v>
      </c>
      <c r="AF532" s="138">
        <f t="shared" si="239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40"/>
        <v>0</v>
      </c>
      <c r="AM532" s="138">
        <f t="shared" si="241"/>
        <v>0</v>
      </c>
      <c r="AN532" s="138">
        <f t="shared" si="242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3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4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5"/>
        <v>0</v>
      </c>
      <c r="BO532" s="124">
        <f t="shared" si="246"/>
        <v>0</v>
      </c>
      <c r="BP532" s="115"/>
      <c r="BQ532" s="56">
        <f t="shared" si="247"/>
        <v>0</v>
      </c>
      <c r="BR532" s="52">
        <f t="shared" si="248"/>
        <v>0</v>
      </c>
      <c r="BS532" s="52">
        <f t="shared" si="249"/>
        <v>0</v>
      </c>
      <c r="BT532" s="52">
        <f>IF(OR(LOOKUP(V532,Sheet2!A$3:A$25,Sheet2!B$3:B$25)=1,G532=0),0,AW532-AO532*0.2*G532)</f>
        <v>0</v>
      </c>
      <c r="BU532" s="52">
        <f t="shared" si="250"/>
        <v>0</v>
      </c>
      <c r="BV532" s="52">
        <f t="shared" si="251"/>
        <v>0</v>
      </c>
      <c r="BW532" s="32">
        <f t="shared" si="252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5"/>
        <v>0</v>
      </c>
      <c r="T533" s="113">
        <f t="shared" si="261"/>
        <v>0</v>
      </c>
      <c r="V533" s="137">
        <f t="shared" si="234"/>
        <v>0</v>
      </c>
      <c r="W533" s="138">
        <f t="shared" si="236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7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8"/>
        <v>0</v>
      </c>
      <c r="AF533" s="138">
        <f t="shared" si="239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40"/>
        <v>0</v>
      </c>
      <c r="AM533" s="138">
        <f t="shared" si="241"/>
        <v>0</v>
      </c>
      <c r="AN533" s="138">
        <f t="shared" si="242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3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4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5"/>
        <v>0</v>
      </c>
      <c r="BO533" s="124">
        <f t="shared" si="246"/>
        <v>0</v>
      </c>
      <c r="BP533" s="115"/>
      <c r="BQ533" s="56">
        <f t="shared" si="247"/>
        <v>0</v>
      </c>
      <c r="BR533" s="52">
        <f t="shared" si="248"/>
        <v>0</v>
      </c>
      <c r="BS533" s="52">
        <f t="shared" si="249"/>
        <v>0</v>
      </c>
      <c r="BT533" s="52">
        <f>IF(OR(LOOKUP(V533,Sheet2!A$3:A$25,Sheet2!B$3:B$25)=1,G533=0),0,AW533-AO533*0.2*G533)</f>
        <v>0</v>
      </c>
      <c r="BU533" s="52">
        <f t="shared" si="250"/>
        <v>0</v>
      </c>
      <c r="BV533" s="52">
        <f t="shared" si="251"/>
        <v>0</v>
      </c>
      <c r="BW533" s="32">
        <f t="shared" si="252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5"/>
        <v>0</v>
      </c>
      <c r="T534" s="113">
        <f t="shared" si="261"/>
        <v>0</v>
      </c>
      <c r="V534" s="137">
        <f t="shared" si="234"/>
        <v>0</v>
      </c>
      <c r="W534" s="138">
        <f t="shared" si="236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7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8"/>
        <v>0</v>
      </c>
      <c r="AF534" s="138">
        <f t="shared" si="239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40"/>
        <v>0</v>
      </c>
      <c r="AM534" s="138">
        <f t="shared" si="241"/>
        <v>0</v>
      </c>
      <c r="AN534" s="138">
        <f t="shared" si="242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3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4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5"/>
        <v>0</v>
      </c>
      <c r="BO534" s="124">
        <f t="shared" si="246"/>
        <v>0</v>
      </c>
      <c r="BP534" s="115"/>
      <c r="BQ534" s="56">
        <f t="shared" si="247"/>
        <v>0</v>
      </c>
      <c r="BR534" s="52">
        <f t="shared" si="248"/>
        <v>0</v>
      </c>
      <c r="BS534" s="52">
        <f t="shared" si="249"/>
        <v>0</v>
      </c>
      <c r="BT534" s="52">
        <f>IF(OR(LOOKUP(V534,Sheet2!A$3:A$25,Sheet2!B$3:B$25)=1,G534=0),0,AW534-AO534*0.2*G534)</f>
        <v>0</v>
      </c>
      <c r="BU534" s="52">
        <f t="shared" si="250"/>
        <v>0</v>
      </c>
      <c r="BV534" s="52">
        <f t="shared" si="251"/>
        <v>0</v>
      </c>
      <c r="BW534" s="32">
        <f t="shared" si="252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5"/>
        <v>0</v>
      </c>
      <c r="T535" s="113">
        <f t="shared" si="261"/>
        <v>0</v>
      </c>
      <c r="V535" s="137">
        <f t="shared" si="234"/>
        <v>0</v>
      </c>
      <c r="W535" s="138">
        <f t="shared" si="236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7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8"/>
        <v>0</v>
      </c>
      <c r="AF535" s="138">
        <f t="shared" si="239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40"/>
        <v>0</v>
      </c>
      <c r="AM535" s="138">
        <f t="shared" si="241"/>
        <v>0</v>
      </c>
      <c r="AN535" s="138">
        <f t="shared" si="242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3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4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5"/>
        <v>0</v>
      </c>
      <c r="BO535" s="124">
        <f t="shared" si="246"/>
        <v>0</v>
      </c>
      <c r="BP535" s="115"/>
      <c r="BQ535" s="56">
        <f t="shared" si="247"/>
        <v>0</v>
      </c>
      <c r="BR535" s="52">
        <f t="shared" si="248"/>
        <v>0</v>
      </c>
      <c r="BS535" s="52">
        <f t="shared" si="249"/>
        <v>0</v>
      </c>
      <c r="BT535" s="52">
        <f>IF(OR(LOOKUP(V535,Sheet2!A$3:A$25,Sheet2!B$3:B$25)=1,G535=0),0,AW535-AO535*0.2*G535)</f>
        <v>0</v>
      </c>
      <c r="BU535" s="52">
        <f t="shared" si="250"/>
        <v>0</v>
      </c>
      <c r="BV535" s="52">
        <f t="shared" si="251"/>
        <v>0</v>
      </c>
      <c r="BW535" s="32">
        <f t="shared" si="252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5"/>
        <v>0</v>
      </c>
      <c r="T536" s="113">
        <f t="shared" si="261"/>
        <v>0</v>
      </c>
      <c r="V536" s="137">
        <f t="shared" si="234"/>
        <v>0</v>
      </c>
      <c r="W536" s="138">
        <f t="shared" si="236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7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8"/>
        <v>0</v>
      </c>
      <c r="AF536" s="138">
        <f t="shared" si="239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40"/>
        <v>0</v>
      </c>
      <c r="AM536" s="138">
        <f t="shared" si="241"/>
        <v>0</v>
      </c>
      <c r="AN536" s="138">
        <f t="shared" si="242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3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4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5"/>
        <v>0</v>
      </c>
      <c r="BO536" s="124">
        <f t="shared" si="246"/>
        <v>0</v>
      </c>
      <c r="BP536" s="115"/>
      <c r="BQ536" s="56">
        <f t="shared" si="247"/>
        <v>0</v>
      </c>
      <c r="BR536" s="52">
        <f t="shared" si="248"/>
        <v>0</v>
      </c>
      <c r="BS536" s="52">
        <f t="shared" si="249"/>
        <v>0</v>
      </c>
      <c r="BT536" s="52">
        <f>IF(OR(LOOKUP(V536,Sheet2!A$3:A$25,Sheet2!B$3:B$25)=1,G536=0),0,AW536-AO536*0.2*G536)</f>
        <v>0</v>
      </c>
      <c r="BU536" s="52">
        <f t="shared" si="250"/>
        <v>0</v>
      </c>
      <c r="BV536" s="52">
        <f t="shared" si="251"/>
        <v>0</v>
      </c>
      <c r="BW536" s="32">
        <f t="shared" si="252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5"/>
        <v>0</v>
      </c>
      <c r="T537" s="113">
        <f t="shared" si="261"/>
        <v>0</v>
      </c>
      <c r="V537" s="137">
        <f t="shared" si="234"/>
        <v>0</v>
      </c>
      <c r="W537" s="138">
        <f t="shared" si="236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7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8"/>
        <v>0</v>
      </c>
      <c r="AF537" s="138">
        <f t="shared" si="239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40"/>
        <v>0</v>
      </c>
      <c r="AM537" s="138">
        <f t="shared" si="241"/>
        <v>0</v>
      </c>
      <c r="AN537" s="138">
        <f t="shared" si="242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3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4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5"/>
        <v>0</v>
      </c>
      <c r="BO537" s="124">
        <f t="shared" si="246"/>
        <v>0</v>
      </c>
      <c r="BP537" s="115"/>
      <c r="BQ537" s="56">
        <f t="shared" si="247"/>
        <v>0</v>
      </c>
      <c r="BR537" s="52">
        <f t="shared" si="248"/>
        <v>0</v>
      </c>
      <c r="BS537" s="52">
        <f t="shared" si="249"/>
        <v>0</v>
      </c>
      <c r="BT537" s="52">
        <f>IF(OR(LOOKUP(V537,Sheet2!A$3:A$25,Sheet2!B$3:B$25)=1,G537=0),0,AW537-AO537*0.2*G537)</f>
        <v>0</v>
      </c>
      <c r="BU537" s="52">
        <f t="shared" si="250"/>
        <v>0</v>
      </c>
      <c r="BV537" s="52">
        <f t="shared" si="251"/>
        <v>0</v>
      </c>
      <c r="BW537" s="32">
        <f t="shared" si="252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5"/>
        <v>0</v>
      </c>
      <c r="T538" s="113">
        <f t="shared" si="261"/>
        <v>0</v>
      </c>
      <c r="V538" s="137">
        <f t="shared" si="234"/>
        <v>0</v>
      </c>
      <c r="W538" s="138">
        <f t="shared" si="236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7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8"/>
        <v>0</v>
      </c>
      <c r="AF538" s="138">
        <f t="shared" si="239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40"/>
        <v>0</v>
      </c>
      <c r="AM538" s="138">
        <f t="shared" si="241"/>
        <v>0</v>
      </c>
      <c r="AN538" s="138">
        <f t="shared" si="242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3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4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5"/>
        <v>0</v>
      </c>
      <c r="BO538" s="124">
        <f t="shared" si="246"/>
        <v>0</v>
      </c>
      <c r="BP538" s="115"/>
      <c r="BQ538" s="56">
        <f t="shared" si="247"/>
        <v>0</v>
      </c>
      <c r="BR538" s="52">
        <f t="shared" si="248"/>
        <v>0</v>
      </c>
      <c r="BS538" s="52">
        <f t="shared" si="249"/>
        <v>0</v>
      </c>
      <c r="BT538" s="52">
        <f>IF(OR(LOOKUP(V538,Sheet2!A$3:A$25,Sheet2!B$3:B$25)=1,G538=0),0,AW538-AO538*0.2*G538)</f>
        <v>0</v>
      </c>
      <c r="BU538" s="52">
        <f t="shared" si="250"/>
        <v>0</v>
      </c>
      <c r="BV538" s="52">
        <f t="shared" si="251"/>
        <v>0</v>
      </c>
      <c r="BW538" s="32">
        <f t="shared" si="252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5"/>
        <v>0</v>
      </c>
      <c r="T539" s="113">
        <f t="shared" si="261"/>
        <v>0</v>
      </c>
      <c r="V539" s="137">
        <f t="shared" si="234"/>
        <v>0</v>
      </c>
      <c r="W539" s="138">
        <f t="shared" si="236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7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8"/>
        <v>0</v>
      </c>
      <c r="AF539" s="138">
        <f t="shared" si="239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40"/>
        <v>0</v>
      </c>
      <c r="AM539" s="138">
        <f t="shared" si="241"/>
        <v>0</v>
      </c>
      <c r="AN539" s="138">
        <f t="shared" si="242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3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4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5"/>
        <v>0</v>
      </c>
      <c r="BO539" s="124">
        <f t="shared" si="246"/>
        <v>0</v>
      </c>
      <c r="BP539" s="115"/>
      <c r="BQ539" s="56">
        <f t="shared" si="247"/>
        <v>0</v>
      </c>
      <c r="BR539" s="52">
        <f t="shared" si="248"/>
        <v>0</v>
      </c>
      <c r="BS539" s="52">
        <f t="shared" si="249"/>
        <v>0</v>
      </c>
      <c r="BT539" s="52">
        <f>IF(OR(LOOKUP(V539,Sheet2!A$3:A$25,Sheet2!B$3:B$25)=1,G539=0),0,AW539-AO539*0.2*G539)</f>
        <v>0</v>
      </c>
      <c r="BU539" s="52">
        <f t="shared" si="250"/>
        <v>0</v>
      </c>
      <c r="BV539" s="52">
        <f t="shared" si="251"/>
        <v>0</v>
      </c>
      <c r="BW539" s="32">
        <f t="shared" si="252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5"/>
        <v>0</v>
      </c>
      <c r="T540" s="113">
        <f t="shared" si="261"/>
        <v>0</v>
      </c>
      <c r="V540" s="137">
        <f t="shared" si="234"/>
        <v>0</v>
      </c>
      <c r="W540" s="138">
        <f t="shared" si="236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7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8"/>
        <v>0</v>
      </c>
      <c r="AF540" s="138">
        <f t="shared" si="239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40"/>
        <v>0</v>
      </c>
      <c r="AM540" s="138">
        <f t="shared" si="241"/>
        <v>0</v>
      </c>
      <c r="AN540" s="138">
        <f t="shared" si="242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3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4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5"/>
        <v>0</v>
      </c>
      <c r="BO540" s="124">
        <f t="shared" si="246"/>
        <v>0</v>
      </c>
      <c r="BP540" s="115"/>
      <c r="BQ540" s="56">
        <f t="shared" si="247"/>
        <v>0</v>
      </c>
      <c r="BR540" s="52">
        <f t="shared" si="248"/>
        <v>0</v>
      </c>
      <c r="BS540" s="52">
        <f t="shared" si="249"/>
        <v>0</v>
      </c>
      <c r="BT540" s="52">
        <f>IF(OR(LOOKUP(V540,Sheet2!A$3:A$25,Sheet2!B$3:B$25)=1,G540=0),0,AW540-AO540*0.2*G540)</f>
        <v>0</v>
      </c>
      <c r="BU540" s="52">
        <f t="shared" si="250"/>
        <v>0</v>
      </c>
      <c r="BV540" s="52">
        <f t="shared" si="251"/>
        <v>0</v>
      </c>
      <c r="BW540" s="32">
        <f t="shared" si="252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5"/>
        <v>0</v>
      </c>
      <c r="T541" s="113">
        <f t="shared" si="261"/>
        <v>0</v>
      </c>
      <c r="V541" s="137">
        <f t="shared" si="234"/>
        <v>0</v>
      </c>
      <c r="W541" s="138">
        <f t="shared" si="236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7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8"/>
        <v>0</v>
      </c>
      <c r="AF541" s="138">
        <f t="shared" si="239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40"/>
        <v>0</v>
      </c>
      <c r="AM541" s="138">
        <f t="shared" si="241"/>
        <v>0</v>
      </c>
      <c r="AN541" s="138">
        <f t="shared" si="242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3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4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5"/>
        <v>0</v>
      </c>
      <c r="BO541" s="124">
        <f t="shared" si="246"/>
        <v>0</v>
      </c>
      <c r="BP541" s="115"/>
      <c r="BQ541" s="56">
        <f t="shared" si="247"/>
        <v>0</v>
      </c>
      <c r="BR541" s="52">
        <f t="shared" si="248"/>
        <v>0</v>
      </c>
      <c r="BS541" s="52">
        <f t="shared" si="249"/>
        <v>0</v>
      </c>
      <c r="BT541" s="52">
        <f>IF(OR(LOOKUP(V541,Sheet2!A$3:A$25,Sheet2!B$3:B$25)=1,G541=0),0,AW541-AO541*0.2*G541)</f>
        <v>0</v>
      </c>
      <c r="BU541" s="52">
        <f t="shared" si="250"/>
        <v>0</v>
      </c>
      <c r="BV541" s="52">
        <f t="shared" si="251"/>
        <v>0</v>
      </c>
      <c r="BW541" s="32">
        <f t="shared" si="252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5"/>
        <v>0</v>
      </c>
      <c r="T542" s="113">
        <f t="shared" si="261"/>
        <v>0</v>
      </c>
      <c r="V542" s="137">
        <f t="shared" si="234"/>
        <v>0</v>
      </c>
      <c r="W542" s="138">
        <f t="shared" si="236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7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8"/>
        <v>0</v>
      </c>
      <c r="AF542" s="138">
        <f t="shared" si="239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40"/>
        <v>0</v>
      </c>
      <c r="AM542" s="138">
        <f t="shared" si="241"/>
        <v>0</v>
      </c>
      <c r="AN542" s="138">
        <f t="shared" si="242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3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4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5"/>
        <v>0</v>
      </c>
      <c r="BO542" s="124">
        <f t="shared" si="246"/>
        <v>0</v>
      </c>
      <c r="BP542" s="115"/>
      <c r="BQ542" s="56">
        <f t="shared" si="247"/>
        <v>0</v>
      </c>
      <c r="BR542" s="52">
        <f t="shared" si="248"/>
        <v>0</v>
      </c>
      <c r="BS542" s="52">
        <f t="shared" si="249"/>
        <v>0</v>
      </c>
      <c r="BT542" s="52">
        <f>IF(OR(LOOKUP(V542,Sheet2!A$3:A$25,Sheet2!B$3:B$25)=1,G542=0),0,AW542-AO542*0.2*G542)</f>
        <v>0</v>
      </c>
      <c r="BU542" s="52">
        <f t="shared" si="250"/>
        <v>0</v>
      </c>
      <c r="BV542" s="52">
        <f t="shared" si="251"/>
        <v>0</v>
      </c>
      <c r="BW542" s="32">
        <f t="shared" si="252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5"/>
        <v>0</v>
      </c>
      <c r="T543" s="113">
        <f t="shared" si="261"/>
        <v>0</v>
      </c>
      <c r="V543" s="137">
        <f t="shared" si="234"/>
        <v>0</v>
      </c>
      <c r="W543" s="138">
        <f t="shared" si="236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7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8"/>
        <v>0</v>
      </c>
      <c r="AF543" s="138">
        <f t="shared" si="239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40"/>
        <v>0</v>
      </c>
      <c r="AM543" s="138">
        <f t="shared" si="241"/>
        <v>0</v>
      </c>
      <c r="AN543" s="138">
        <f t="shared" si="242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3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4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5"/>
        <v>0</v>
      </c>
      <c r="BO543" s="124">
        <f t="shared" si="246"/>
        <v>0</v>
      </c>
      <c r="BP543" s="115"/>
      <c r="BQ543" s="56">
        <f t="shared" si="247"/>
        <v>0</v>
      </c>
      <c r="BR543" s="52">
        <f t="shared" si="248"/>
        <v>0</v>
      </c>
      <c r="BS543" s="52">
        <f t="shared" si="249"/>
        <v>0</v>
      </c>
      <c r="BT543" s="52">
        <f>IF(OR(LOOKUP(V543,Sheet2!A$3:A$25,Sheet2!B$3:B$25)=1,G543=0),0,AW543-AO543*0.2*G543)</f>
        <v>0</v>
      </c>
      <c r="BU543" s="52">
        <f t="shared" si="250"/>
        <v>0</v>
      </c>
      <c r="BV543" s="52">
        <f t="shared" si="251"/>
        <v>0</v>
      </c>
      <c r="BW543" s="32">
        <f t="shared" si="252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5"/>
        <v>0</v>
      </c>
      <c r="T544" s="113">
        <f t="shared" si="261"/>
        <v>0</v>
      </c>
      <c r="V544" s="137">
        <f t="shared" si="234"/>
        <v>0</v>
      </c>
      <c r="W544" s="138">
        <f t="shared" si="236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7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8"/>
        <v>0</v>
      </c>
      <c r="AF544" s="138">
        <f t="shared" si="239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40"/>
        <v>0</v>
      </c>
      <c r="AM544" s="138">
        <f t="shared" si="241"/>
        <v>0</v>
      </c>
      <c r="AN544" s="138">
        <f t="shared" si="242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3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4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5"/>
        <v>0</v>
      </c>
      <c r="BO544" s="124">
        <f t="shared" si="246"/>
        <v>0</v>
      </c>
      <c r="BP544" s="115"/>
      <c r="BQ544" s="56">
        <f t="shared" si="247"/>
        <v>0</v>
      </c>
      <c r="BR544" s="52">
        <f t="shared" si="248"/>
        <v>0</v>
      </c>
      <c r="BS544" s="52">
        <f t="shared" si="249"/>
        <v>0</v>
      </c>
      <c r="BT544" s="52">
        <f>IF(OR(LOOKUP(V544,Sheet2!A$3:A$25,Sheet2!B$3:B$25)=1,G544=0),0,AW544-AO544*0.2*G544)</f>
        <v>0</v>
      </c>
      <c r="BU544" s="52">
        <f t="shared" si="250"/>
        <v>0</v>
      </c>
      <c r="BV544" s="52">
        <f t="shared" si="251"/>
        <v>0</v>
      </c>
      <c r="BW544" s="32">
        <f t="shared" si="252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5"/>
        <v>0</v>
      </c>
      <c r="T545" s="113">
        <f t="shared" si="261"/>
        <v>0</v>
      </c>
      <c r="V545" s="137">
        <f t="shared" si="234"/>
        <v>0</v>
      </c>
      <c r="W545" s="138">
        <f t="shared" si="236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7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8"/>
        <v>0</v>
      </c>
      <c r="AF545" s="138">
        <f t="shared" si="239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40"/>
        <v>0</v>
      </c>
      <c r="AM545" s="138">
        <f t="shared" si="241"/>
        <v>0</v>
      </c>
      <c r="AN545" s="138">
        <f t="shared" si="242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3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4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5"/>
        <v>0</v>
      </c>
      <c r="BO545" s="124">
        <f t="shared" si="246"/>
        <v>0</v>
      </c>
      <c r="BP545" s="115"/>
      <c r="BQ545" s="56">
        <f t="shared" si="247"/>
        <v>0</v>
      </c>
      <c r="BR545" s="52">
        <f t="shared" si="248"/>
        <v>0</v>
      </c>
      <c r="BS545" s="52">
        <f t="shared" si="249"/>
        <v>0</v>
      </c>
      <c r="BT545" s="52">
        <f>IF(OR(LOOKUP(V545,Sheet2!A$3:A$25,Sheet2!B$3:B$25)=1,G545=0),0,AW545-AO545*0.2*G545)</f>
        <v>0</v>
      </c>
      <c r="BU545" s="52">
        <f t="shared" si="250"/>
        <v>0</v>
      </c>
      <c r="BV545" s="52">
        <f t="shared" si="251"/>
        <v>0</v>
      </c>
      <c r="BW545" s="32">
        <f t="shared" si="252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5"/>
        <v>0</v>
      </c>
      <c r="T546" s="113">
        <f t="shared" si="261"/>
        <v>0</v>
      </c>
      <c r="V546" s="137">
        <f t="shared" si="234"/>
        <v>0</v>
      </c>
      <c r="W546" s="138">
        <f t="shared" si="236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7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8"/>
        <v>0</v>
      </c>
      <c r="AF546" s="138">
        <f t="shared" si="239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40"/>
        <v>0</v>
      </c>
      <c r="AM546" s="138">
        <f t="shared" si="241"/>
        <v>0</v>
      </c>
      <c r="AN546" s="138">
        <f t="shared" si="242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3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4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5"/>
        <v>0</v>
      </c>
      <c r="BO546" s="124">
        <f t="shared" si="246"/>
        <v>0</v>
      </c>
      <c r="BP546" s="115"/>
      <c r="BQ546" s="56">
        <f t="shared" si="247"/>
        <v>0</v>
      </c>
      <c r="BR546" s="52">
        <f t="shared" si="248"/>
        <v>0</v>
      </c>
      <c r="BS546" s="52">
        <f t="shared" si="249"/>
        <v>0</v>
      </c>
      <c r="BT546" s="52">
        <f>IF(OR(LOOKUP(V546,Sheet2!A$3:A$25,Sheet2!B$3:B$25)=1,G546=0),0,AW546-AO546*0.2*G546)</f>
        <v>0</v>
      </c>
      <c r="BU546" s="52">
        <f t="shared" si="250"/>
        <v>0</v>
      </c>
      <c r="BV546" s="52">
        <f t="shared" si="251"/>
        <v>0</v>
      </c>
      <c r="BW546" s="32">
        <f t="shared" si="252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5"/>
        <v>0</v>
      </c>
      <c r="T547" s="113">
        <f t="shared" si="261"/>
        <v>0</v>
      </c>
      <c r="V547" s="137">
        <f t="shared" si="234"/>
        <v>0</v>
      </c>
      <c r="W547" s="138">
        <f t="shared" si="236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7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8"/>
        <v>0</v>
      </c>
      <c r="AF547" s="138">
        <f t="shared" si="239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40"/>
        <v>0</v>
      </c>
      <c r="AM547" s="138">
        <f t="shared" si="241"/>
        <v>0</v>
      </c>
      <c r="AN547" s="138">
        <f t="shared" si="242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3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4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5"/>
        <v>0</v>
      </c>
      <c r="BO547" s="124">
        <f t="shared" si="246"/>
        <v>0</v>
      </c>
      <c r="BP547" s="115"/>
      <c r="BQ547" s="56">
        <f t="shared" si="247"/>
        <v>0</v>
      </c>
      <c r="BR547" s="52">
        <f t="shared" si="248"/>
        <v>0</v>
      </c>
      <c r="BS547" s="52">
        <f t="shared" si="249"/>
        <v>0</v>
      </c>
      <c r="BT547" s="52">
        <f>IF(OR(LOOKUP(V547,Sheet2!A$3:A$25,Sheet2!B$3:B$25)=1,G547=0),0,AW547-AO547*0.2*G547)</f>
        <v>0</v>
      </c>
      <c r="BU547" s="52">
        <f t="shared" si="250"/>
        <v>0</v>
      </c>
      <c r="BV547" s="52">
        <f t="shared" si="251"/>
        <v>0</v>
      </c>
      <c r="BW547" s="32">
        <f t="shared" si="252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5"/>
        <v>0</v>
      </c>
      <c r="T548" s="113">
        <f t="shared" si="261"/>
        <v>0</v>
      </c>
      <c r="V548" s="137">
        <f t="shared" si="234"/>
        <v>0</v>
      </c>
      <c r="W548" s="138">
        <f t="shared" si="236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7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8"/>
        <v>0</v>
      </c>
      <c r="AF548" s="138">
        <f t="shared" si="239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40"/>
        <v>0</v>
      </c>
      <c r="AM548" s="138">
        <f t="shared" si="241"/>
        <v>0</v>
      </c>
      <c r="AN548" s="138">
        <f t="shared" si="242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3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4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5"/>
        <v>0</v>
      </c>
      <c r="BO548" s="124">
        <f t="shared" si="246"/>
        <v>0</v>
      </c>
      <c r="BP548" s="115"/>
      <c r="BQ548" s="56">
        <f t="shared" si="247"/>
        <v>0</v>
      </c>
      <c r="BR548" s="52">
        <f t="shared" si="248"/>
        <v>0</v>
      </c>
      <c r="BS548" s="52">
        <f t="shared" si="249"/>
        <v>0</v>
      </c>
      <c r="BT548" s="52">
        <f>IF(OR(LOOKUP(V548,Sheet2!A$3:A$25,Sheet2!B$3:B$25)=1,G548=0),0,AW548-AO548*0.2*G548)</f>
        <v>0</v>
      </c>
      <c r="BU548" s="52">
        <f t="shared" si="250"/>
        <v>0</v>
      </c>
      <c r="BV548" s="52">
        <f t="shared" si="251"/>
        <v>0</v>
      </c>
      <c r="BW548" s="32">
        <f t="shared" si="252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5"/>
        <v>0</v>
      </c>
      <c r="T549" s="113">
        <f t="shared" si="261"/>
        <v>0</v>
      </c>
      <c r="V549" s="137">
        <f t="shared" si="234"/>
        <v>0</v>
      </c>
      <c r="W549" s="138">
        <f t="shared" si="236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7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8"/>
        <v>0</v>
      </c>
      <c r="AF549" s="138">
        <f t="shared" si="239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40"/>
        <v>0</v>
      </c>
      <c r="AM549" s="138">
        <f t="shared" si="241"/>
        <v>0</v>
      </c>
      <c r="AN549" s="138">
        <f t="shared" si="242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3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4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5"/>
        <v>0</v>
      </c>
      <c r="BO549" s="124">
        <f t="shared" si="246"/>
        <v>0</v>
      </c>
      <c r="BP549" s="115"/>
      <c r="BQ549" s="56">
        <f t="shared" si="247"/>
        <v>0</v>
      </c>
      <c r="BR549" s="52">
        <f t="shared" si="248"/>
        <v>0</v>
      </c>
      <c r="BS549" s="52">
        <f t="shared" si="249"/>
        <v>0</v>
      </c>
      <c r="BT549" s="52">
        <f>IF(OR(LOOKUP(V549,Sheet2!A$3:A$25,Sheet2!B$3:B$25)=1,G549=0),0,AW549-AO549*0.2*G549)</f>
        <v>0</v>
      </c>
      <c r="BU549" s="52">
        <f t="shared" si="250"/>
        <v>0</v>
      </c>
      <c r="BV549" s="52">
        <f t="shared" si="251"/>
        <v>0</v>
      </c>
      <c r="BW549" s="32">
        <f t="shared" si="252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5"/>
        <v>0</v>
      </c>
      <c r="T550" s="113">
        <f t="shared" si="261"/>
        <v>0</v>
      </c>
      <c r="V550" s="137">
        <f t="shared" si="234"/>
        <v>0</v>
      </c>
      <c r="W550" s="138">
        <f t="shared" si="236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7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8"/>
        <v>0</v>
      </c>
      <c r="AF550" s="138">
        <f t="shared" si="239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40"/>
        <v>0</v>
      </c>
      <c r="AM550" s="138">
        <f t="shared" si="241"/>
        <v>0</v>
      </c>
      <c r="AN550" s="138">
        <f t="shared" si="242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3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4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5"/>
        <v>0</v>
      </c>
      <c r="BO550" s="124">
        <f t="shared" si="246"/>
        <v>0</v>
      </c>
      <c r="BP550" s="115"/>
      <c r="BQ550" s="56">
        <f t="shared" si="247"/>
        <v>0</v>
      </c>
      <c r="BR550" s="52">
        <f t="shared" si="248"/>
        <v>0</v>
      </c>
      <c r="BS550" s="52">
        <f t="shared" si="249"/>
        <v>0</v>
      </c>
      <c r="BT550" s="52">
        <f>IF(OR(LOOKUP(V550,Sheet2!A$3:A$25,Sheet2!B$3:B$25)=1,G550=0),0,AW550-AO550*0.2*G550)</f>
        <v>0</v>
      </c>
      <c r="BU550" s="52">
        <f t="shared" si="250"/>
        <v>0</v>
      </c>
      <c r="BV550" s="52">
        <f t="shared" si="251"/>
        <v>0</v>
      </c>
      <c r="BW550" s="32">
        <f t="shared" si="252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5"/>
        <v>0</v>
      </c>
      <c r="T551" s="113">
        <f t="shared" si="261"/>
        <v>0</v>
      </c>
      <c r="V551" s="137">
        <f t="shared" si="234"/>
        <v>0</v>
      </c>
      <c r="W551" s="138">
        <f t="shared" si="236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7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8"/>
        <v>0</v>
      </c>
      <c r="AF551" s="138">
        <f t="shared" si="239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40"/>
        <v>0</v>
      </c>
      <c r="AM551" s="138">
        <f t="shared" si="241"/>
        <v>0</v>
      </c>
      <c r="AN551" s="138">
        <f t="shared" si="242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3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4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5"/>
        <v>0</v>
      </c>
      <c r="BO551" s="124">
        <f t="shared" si="246"/>
        <v>0</v>
      </c>
      <c r="BP551" s="115"/>
      <c r="BQ551" s="56">
        <f t="shared" si="247"/>
        <v>0</v>
      </c>
      <c r="BR551" s="52">
        <f t="shared" si="248"/>
        <v>0</v>
      </c>
      <c r="BS551" s="52">
        <f t="shared" si="249"/>
        <v>0</v>
      </c>
      <c r="BT551" s="52">
        <f>IF(OR(LOOKUP(V551,Sheet2!A$3:A$25,Sheet2!B$3:B$25)=1,G551=0),0,AW551-AO551*0.2*G551)</f>
        <v>0</v>
      </c>
      <c r="BU551" s="52">
        <f t="shared" si="250"/>
        <v>0</v>
      </c>
      <c r="BV551" s="52">
        <f t="shared" si="251"/>
        <v>0</v>
      </c>
      <c r="BW551" s="32">
        <f t="shared" si="252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5"/>
        <v>0</v>
      </c>
      <c r="T552" s="113">
        <f t="shared" si="261"/>
        <v>0</v>
      </c>
      <c r="V552" s="137">
        <f t="shared" si="234"/>
        <v>0</v>
      </c>
      <c r="W552" s="138">
        <f t="shared" si="236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7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8"/>
        <v>0</v>
      </c>
      <c r="AF552" s="138">
        <f t="shared" si="239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40"/>
        <v>0</v>
      </c>
      <c r="AM552" s="138">
        <f t="shared" si="241"/>
        <v>0</v>
      </c>
      <c r="AN552" s="138">
        <f t="shared" si="242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3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4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5"/>
        <v>0</v>
      </c>
      <c r="BO552" s="124">
        <f t="shared" si="246"/>
        <v>0</v>
      </c>
      <c r="BP552" s="115"/>
      <c r="BQ552" s="56">
        <f t="shared" si="247"/>
        <v>0</v>
      </c>
      <c r="BR552" s="52">
        <f t="shared" si="248"/>
        <v>0</v>
      </c>
      <c r="BS552" s="52">
        <f t="shared" si="249"/>
        <v>0</v>
      </c>
      <c r="BT552" s="52">
        <f>IF(OR(LOOKUP(V552,Sheet2!A$3:A$25,Sheet2!B$3:B$25)=1,G552=0),0,AW552-AO552*0.2*G552)</f>
        <v>0</v>
      </c>
      <c r="BU552" s="52">
        <f t="shared" si="250"/>
        <v>0</v>
      </c>
      <c r="BV552" s="52">
        <f t="shared" si="251"/>
        <v>0</v>
      </c>
      <c r="BW552" s="32">
        <f t="shared" si="252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5"/>
        <v>0</v>
      </c>
      <c r="T553" s="113">
        <f t="shared" si="261"/>
        <v>0</v>
      </c>
      <c r="V553" s="137">
        <f t="shared" si="234"/>
        <v>0</v>
      </c>
      <c r="W553" s="138">
        <f t="shared" si="236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7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8"/>
        <v>0</v>
      </c>
      <c r="AF553" s="138">
        <f t="shared" si="239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40"/>
        <v>0</v>
      </c>
      <c r="AM553" s="138">
        <f t="shared" si="241"/>
        <v>0</v>
      </c>
      <c r="AN553" s="138">
        <f t="shared" si="242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3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4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5"/>
        <v>0</v>
      </c>
      <c r="BO553" s="124">
        <f t="shared" si="246"/>
        <v>0</v>
      </c>
      <c r="BP553" s="115"/>
      <c r="BQ553" s="56">
        <f t="shared" si="247"/>
        <v>0</v>
      </c>
      <c r="BR553" s="52">
        <f t="shared" si="248"/>
        <v>0</v>
      </c>
      <c r="BS553" s="52">
        <f t="shared" si="249"/>
        <v>0</v>
      </c>
      <c r="BT553" s="52">
        <f>IF(OR(LOOKUP(V553,Sheet2!A$3:A$25,Sheet2!B$3:B$25)=1,G553=0),0,AW553-AO553*0.2*G553)</f>
        <v>0</v>
      </c>
      <c r="BU553" s="52">
        <f t="shared" si="250"/>
        <v>0</v>
      </c>
      <c r="BV553" s="52">
        <f t="shared" si="251"/>
        <v>0</v>
      </c>
      <c r="BW553" s="32">
        <f t="shared" si="252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5"/>
        <v>0</v>
      </c>
      <c r="T554" s="113">
        <f t="shared" si="261"/>
        <v>0</v>
      </c>
      <c r="V554" s="137">
        <f t="shared" si="234"/>
        <v>0</v>
      </c>
      <c r="W554" s="138">
        <f t="shared" si="236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7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8"/>
        <v>0</v>
      </c>
      <c r="AF554" s="138">
        <f t="shared" si="239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40"/>
        <v>0</v>
      </c>
      <c r="AM554" s="138">
        <f t="shared" si="241"/>
        <v>0</v>
      </c>
      <c r="AN554" s="138">
        <f t="shared" si="242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3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4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5"/>
        <v>0</v>
      </c>
      <c r="BO554" s="124">
        <f t="shared" si="246"/>
        <v>0</v>
      </c>
      <c r="BP554" s="115"/>
      <c r="BQ554" s="56">
        <f t="shared" si="247"/>
        <v>0</v>
      </c>
      <c r="BR554" s="52">
        <f t="shared" si="248"/>
        <v>0</v>
      </c>
      <c r="BS554" s="52">
        <f t="shared" si="249"/>
        <v>0</v>
      </c>
      <c r="BT554" s="52">
        <f>IF(OR(LOOKUP(V554,Sheet2!A$3:A$25,Sheet2!B$3:B$25)=1,G554=0),0,AW554-AO554*0.2*G554)</f>
        <v>0</v>
      </c>
      <c r="BU554" s="52">
        <f t="shared" si="250"/>
        <v>0</v>
      </c>
      <c r="BV554" s="52">
        <f t="shared" si="251"/>
        <v>0</v>
      </c>
      <c r="BW554" s="32">
        <f t="shared" si="252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5"/>
        <v>0</v>
      </c>
      <c r="T555" s="113">
        <f t="shared" si="261"/>
        <v>0</v>
      </c>
      <c r="V555" s="137">
        <f t="shared" si="234"/>
        <v>0</v>
      </c>
      <c r="W555" s="138">
        <f t="shared" si="236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7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8"/>
        <v>0</v>
      </c>
      <c r="AF555" s="138">
        <f t="shared" si="239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40"/>
        <v>0</v>
      </c>
      <c r="AM555" s="138">
        <f t="shared" si="241"/>
        <v>0</v>
      </c>
      <c r="AN555" s="138">
        <f t="shared" si="242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3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4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5"/>
        <v>0</v>
      </c>
      <c r="BO555" s="124">
        <f t="shared" si="246"/>
        <v>0</v>
      </c>
      <c r="BP555" s="115"/>
      <c r="BQ555" s="56">
        <f t="shared" si="247"/>
        <v>0</v>
      </c>
      <c r="BR555" s="52">
        <f t="shared" si="248"/>
        <v>0</v>
      </c>
      <c r="BS555" s="52">
        <f t="shared" si="249"/>
        <v>0</v>
      </c>
      <c r="BT555" s="52">
        <f>IF(OR(LOOKUP(V555,Sheet2!A$3:A$25,Sheet2!B$3:B$25)=1,G555=0),0,AW555-AO555*0.2*G555)</f>
        <v>0</v>
      </c>
      <c r="BU555" s="52">
        <f t="shared" si="250"/>
        <v>0</v>
      </c>
      <c r="BV555" s="52">
        <f t="shared" si="251"/>
        <v>0</v>
      </c>
      <c r="BW555" s="32">
        <f t="shared" si="252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5"/>
        <v>0</v>
      </c>
      <c r="T556" s="113">
        <f t="shared" si="261"/>
        <v>0</v>
      </c>
      <c r="V556" s="137">
        <f t="shared" si="234"/>
        <v>0</v>
      </c>
      <c r="W556" s="138">
        <f t="shared" si="236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7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8"/>
        <v>0</v>
      </c>
      <c r="AF556" s="138">
        <f t="shared" si="239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40"/>
        <v>0</v>
      </c>
      <c r="AM556" s="138">
        <f t="shared" si="241"/>
        <v>0</v>
      </c>
      <c r="AN556" s="138">
        <f t="shared" si="242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3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4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5"/>
        <v>0</v>
      </c>
      <c r="BO556" s="124">
        <f t="shared" si="246"/>
        <v>0</v>
      </c>
      <c r="BP556" s="115"/>
      <c r="BQ556" s="56">
        <f t="shared" si="247"/>
        <v>0</v>
      </c>
      <c r="BR556" s="52">
        <f t="shared" si="248"/>
        <v>0</v>
      </c>
      <c r="BS556" s="52">
        <f t="shared" si="249"/>
        <v>0</v>
      </c>
      <c r="BT556" s="52">
        <f>IF(OR(LOOKUP(V556,Sheet2!A$3:A$25,Sheet2!B$3:B$25)=1,G556=0),0,AW556-AO556*0.2*G556)</f>
        <v>0</v>
      </c>
      <c r="BU556" s="52">
        <f t="shared" si="250"/>
        <v>0</v>
      </c>
      <c r="BV556" s="52">
        <f t="shared" si="251"/>
        <v>0</v>
      </c>
      <c r="BW556" s="32">
        <f t="shared" si="252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5"/>
        <v>0</v>
      </c>
      <c r="T557" s="113">
        <f t="shared" si="261"/>
        <v>0</v>
      </c>
      <c r="V557" s="137">
        <f t="shared" si="234"/>
        <v>0</v>
      </c>
      <c r="W557" s="138">
        <f t="shared" si="236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7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8"/>
        <v>0</v>
      </c>
      <c r="AF557" s="138">
        <f t="shared" si="239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40"/>
        <v>0</v>
      </c>
      <c r="AM557" s="138">
        <f t="shared" si="241"/>
        <v>0</v>
      </c>
      <c r="AN557" s="138">
        <f t="shared" si="242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3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4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5"/>
        <v>0</v>
      </c>
      <c r="BO557" s="124">
        <f t="shared" si="246"/>
        <v>0</v>
      </c>
      <c r="BP557" s="115"/>
      <c r="BQ557" s="56">
        <f t="shared" si="247"/>
        <v>0</v>
      </c>
      <c r="BR557" s="52">
        <f t="shared" si="248"/>
        <v>0</v>
      </c>
      <c r="BS557" s="52">
        <f t="shared" si="249"/>
        <v>0</v>
      </c>
      <c r="BT557" s="52">
        <f>IF(OR(LOOKUP(V557,Sheet2!A$3:A$25,Sheet2!B$3:B$25)=1,G557=0),0,AW557-AO557*0.2*G557)</f>
        <v>0</v>
      </c>
      <c r="BU557" s="52">
        <f t="shared" si="250"/>
        <v>0</v>
      </c>
      <c r="BV557" s="52">
        <f t="shared" si="251"/>
        <v>0</v>
      </c>
      <c r="BW557" s="32">
        <f t="shared" si="252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5"/>
        <v>0</v>
      </c>
      <c r="T558" s="113">
        <f t="shared" si="261"/>
        <v>0</v>
      </c>
      <c r="V558" s="137">
        <f t="shared" si="234"/>
        <v>0</v>
      </c>
      <c r="W558" s="138">
        <f t="shared" si="236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7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8"/>
        <v>0</v>
      </c>
      <c r="AF558" s="138">
        <f t="shared" si="239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40"/>
        <v>0</v>
      </c>
      <c r="AM558" s="138">
        <f t="shared" si="241"/>
        <v>0</v>
      </c>
      <c r="AN558" s="138">
        <f t="shared" si="242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3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4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5"/>
        <v>0</v>
      </c>
      <c r="BO558" s="124">
        <f t="shared" si="246"/>
        <v>0</v>
      </c>
      <c r="BP558" s="115"/>
      <c r="BQ558" s="56">
        <f t="shared" si="247"/>
        <v>0</v>
      </c>
      <c r="BR558" s="52">
        <f t="shared" si="248"/>
        <v>0</v>
      </c>
      <c r="BS558" s="52">
        <f t="shared" si="249"/>
        <v>0</v>
      </c>
      <c r="BT558" s="52">
        <f>IF(OR(LOOKUP(V558,Sheet2!A$3:A$25,Sheet2!B$3:B$25)=1,G558=0),0,AW558-AO558*0.2*G558)</f>
        <v>0</v>
      </c>
      <c r="BU558" s="52">
        <f t="shared" si="250"/>
        <v>0</v>
      </c>
      <c r="BV558" s="52">
        <f t="shared" si="251"/>
        <v>0</v>
      </c>
      <c r="BW558" s="32">
        <f t="shared" si="252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5"/>
        <v>0</v>
      </c>
      <c r="T559" s="113">
        <f t="shared" si="261"/>
        <v>0</v>
      </c>
      <c r="V559" s="137">
        <f t="shared" si="234"/>
        <v>0</v>
      </c>
      <c r="W559" s="138">
        <f t="shared" si="236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7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8"/>
        <v>0</v>
      </c>
      <c r="AF559" s="138">
        <f t="shared" si="239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40"/>
        <v>0</v>
      </c>
      <c r="AM559" s="138">
        <f t="shared" si="241"/>
        <v>0</v>
      </c>
      <c r="AN559" s="138">
        <f t="shared" si="242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3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4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5"/>
        <v>0</v>
      </c>
      <c r="BO559" s="124">
        <f t="shared" si="246"/>
        <v>0</v>
      </c>
      <c r="BP559" s="115"/>
      <c r="BQ559" s="56">
        <f t="shared" si="247"/>
        <v>0</v>
      </c>
      <c r="BR559" s="52">
        <f t="shared" si="248"/>
        <v>0</v>
      </c>
      <c r="BS559" s="52">
        <f t="shared" si="249"/>
        <v>0</v>
      </c>
      <c r="BT559" s="52">
        <f>IF(OR(LOOKUP(V559,Sheet2!A$3:A$25,Sheet2!B$3:B$25)=1,G559=0),0,AW559-AO559*0.2*G559)</f>
        <v>0</v>
      </c>
      <c r="BU559" s="52">
        <f t="shared" si="250"/>
        <v>0</v>
      </c>
      <c r="BV559" s="52">
        <f t="shared" si="251"/>
        <v>0</v>
      </c>
      <c r="BW559" s="32">
        <f t="shared" si="252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5"/>
        <v>0</v>
      </c>
      <c r="T560" s="113">
        <f t="shared" si="261"/>
        <v>0</v>
      </c>
      <c r="V560" s="137">
        <f t="shared" si="234"/>
        <v>0</v>
      </c>
      <c r="W560" s="138">
        <f t="shared" si="236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7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8"/>
        <v>0</v>
      </c>
      <c r="AF560" s="138">
        <f t="shared" si="239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40"/>
        <v>0</v>
      </c>
      <c r="AM560" s="138">
        <f t="shared" si="241"/>
        <v>0</v>
      </c>
      <c r="AN560" s="138">
        <f t="shared" si="242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3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4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5"/>
        <v>0</v>
      </c>
      <c r="BO560" s="124">
        <f t="shared" si="246"/>
        <v>0</v>
      </c>
      <c r="BP560" s="115"/>
      <c r="BQ560" s="56">
        <f t="shared" si="247"/>
        <v>0</v>
      </c>
      <c r="BR560" s="52">
        <f t="shared" si="248"/>
        <v>0</v>
      </c>
      <c r="BS560" s="52">
        <f t="shared" si="249"/>
        <v>0</v>
      </c>
      <c r="BT560" s="52">
        <f>IF(OR(LOOKUP(V560,Sheet2!A$3:A$25,Sheet2!B$3:B$25)=1,G560=0),0,AW560-AO560*0.2*G560)</f>
        <v>0</v>
      </c>
      <c r="BU560" s="52">
        <f t="shared" si="250"/>
        <v>0</v>
      </c>
      <c r="BV560" s="52">
        <f t="shared" si="251"/>
        <v>0</v>
      </c>
      <c r="BW560" s="32">
        <f t="shared" si="252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5"/>
        <v>0</v>
      </c>
      <c r="T561" s="113">
        <f t="shared" si="261"/>
        <v>0</v>
      </c>
      <c r="V561" s="137">
        <f t="shared" si="234"/>
        <v>0</v>
      </c>
      <c r="W561" s="138">
        <f t="shared" si="236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7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8"/>
        <v>0</v>
      </c>
      <c r="AF561" s="138">
        <f t="shared" si="239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40"/>
        <v>0</v>
      </c>
      <c r="AM561" s="138">
        <f t="shared" si="241"/>
        <v>0</v>
      </c>
      <c r="AN561" s="138">
        <f t="shared" si="242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3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4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5"/>
        <v>0</v>
      </c>
      <c r="BO561" s="124">
        <f t="shared" si="246"/>
        <v>0</v>
      </c>
      <c r="BP561" s="115"/>
      <c r="BQ561" s="56">
        <f t="shared" si="247"/>
        <v>0</v>
      </c>
      <c r="BR561" s="52">
        <f t="shared" si="248"/>
        <v>0</v>
      </c>
      <c r="BS561" s="52">
        <f t="shared" si="249"/>
        <v>0</v>
      </c>
      <c r="BT561" s="52">
        <f>IF(OR(LOOKUP(V561,Sheet2!A$3:A$25,Sheet2!B$3:B$25)=1,G561=0),0,AW561-AO561*0.2*G561)</f>
        <v>0</v>
      </c>
      <c r="BU561" s="52">
        <f t="shared" si="250"/>
        <v>0</v>
      </c>
      <c r="BV561" s="52">
        <f t="shared" si="251"/>
        <v>0</v>
      </c>
      <c r="BW561" s="32">
        <f t="shared" si="252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5"/>
        <v>0</v>
      </c>
      <c r="T562" s="113">
        <f t="shared" si="261"/>
        <v>0</v>
      </c>
      <c r="V562" s="137">
        <f t="shared" si="234"/>
        <v>0</v>
      </c>
      <c r="W562" s="138">
        <f t="shared" si="236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7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8"/>
        <v>0</v>
      </c>
      <c r="AF562" s="138">
        <f t="shared" si="239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40"/>
        <v>0</v>
      </c>
      <c r="AM562" s="138">
        <f t="shared" si="241"/>
        <v>0</v>
      </c>
      <c r="AN562" s="138">
        <f t="shared" si="242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3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4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5"/>
        <v>0</v>
      </c>
      <c r="BO562" s="124">
        <f t="shared" si="246"/>
        <v>0</v>
      </c>
      <c r="BP562" s="115"/>
      <c r="BQ562" s="56">
        <f t="shared" si="247"/>
        <v>0</v>
      </c>
      <c r="BR562" s="52">
        <f t="shared" si="248"/>
        <v>0</v>
      </c>
      <c r="BS562" s="52">
        <f t="shared" si="249"/>
        <v>0</v>
      </c>
      <c r="BT562" s="52">
        <f>IF(OR(LOOKUP(V562,Sheet2!A$3:A$25,Sheet2!B$3:B$25)=1,G562=0),0,AW562-AO562*0.2*G562)</f>
        <v>0</v>
      </c>
      <c r="BU562" s="52">
        <f t="shared" si="250"/>
        <v>0</v>
      </c>
      <c r="BV562" s="52">
        <f t="shared" si="251"/>
        <v>0</v>
      </c>
      <c r="BW562" s="32">
        <f t="shared" si="252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5"/>
        <v>0</v>
      </c>
      <c r="T563" s="113">
        <f t="shared" si="261"/>
        <v>0</v>
      </c>
      <c r="V563" s="137">
        <f t="shared" si="234"/>
        <v>0</v>
      </c>
      <c r="W563" s="138">
        <f t="shared" si="236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7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8"/>
        <v>0</v>
      </c>
      <c r="AF563" s="138">
        <f t="shared" si="239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40"/>
        <v>0</v>
      </c>
      <c r="AM563" s="138">
        <f t="shared" si="241"/>
        <v>0</v>
      </c>
      <c r="AN563" s="138">
        <f t="shared" si="242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3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4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5"/>
        <v>0</v>
      </c>
      <c r="BO563" s="124">
        <f t="shared" si="246"/>
        <v>0</v>
      </c>
      <c r="BP563" s="115"/>
      <c r="BQ563" s="56">
        <f t="shared" si="247"/>
        <v>0</v>
      </c>
      <c r="BR563" s="52">
        <f t="shared" si="248"/>
        <v>0</v>
      </c>
      <c r="BS563" s="52">
        <f t="shared" si="249"/>
        <v>0</v>
      </c>
      <c r="BT563" s="52">
        <f>IF(OR(LOOKUP(V563,Sheet2!A$3:A$25,Sheet2!B$3:B$25)=1,G563=0),0,AW563-AO563*0.2*G563)</f>
        <v>0</v>
      </c>
      <c r="BU563" s="52">
        <f t="shared" si="250"/>
        <v>0</v>
      </c>
      <c r="BV563" s="52">
        <f t="shared" si="251"/>
        <v>0</v>
      </c>
      <c r="BW563" s="32">
        <f t="shared" si="252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5"/>
        <v>0</v>
      </c>
      <c r="T564" s="113">
        <f t="shared" si="261"/>
        <v>0</v>
      </c>
      <c r="V564" s="137">
        <f t="shared" si="234"/>
        <v>0</v>
      </c>
      <c r="W564" s="138">
        <f t="shared" si="236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7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8"/>
        <v>0</v>
      </c>
      <c r="AF564" s="138">
        <f t="shared" si="239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40"/>
        <v>0</v>
      </c>
      <c r="AM564" s="138">
        <f t="shared" si="241"/>
        <v>0</v>
      </c>
      <c r="AN564" s="138">
        <f t="shared" si="242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3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4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5"/>
        <v>0</v>
      </c>
      <c r="BO564" s="124">
        <f t="shared" si="246"/>
        <v>0</v>
      </c>
      <c r="BP564" s="115"/>
      <c r="BQ564" s="56">
        <f t="shared" si="247"/>
        <v>0</v>
      </c>
      <c r="BR564" s="52">
        <f t="shared" si="248"/>
        <v>0</v>
      </c>
      <c r="BS564" s="52">
        <f t="shared" si="249"/>
        <v>0</v>
      </c>
      <c r="BT564" s="52">
        <f>IF(OR(LOOKUP(V564,Sheet2!A$3:A$25,Sheet2!B$3:B$25)=1,G564=0),0,AW564-AO564*0.2*G564)</f>
        <v>0</v>
      </c>
      <c r="BU564" s="52">
        <f t="shared" si="250"/>
        <v>0</v>
      </c>
      <c r="BV564" s="52">
        <f t="shared" si="251"/>
        <v>0</v>
      </c>
      <c r="BW564" s="32">
        <f t="shared" si="252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5"/>
        <v>0</v>
      </c>
      <c r="T565" s="113">
        <f t="shared" si="261"/>
        <v>0</v>
      </c>
      <c r="V565" s="137">
        <f t="shared" si="234"/>
        <v>0</v>
      </c>
      <c r="W565" s="138">
        <f t="shared" si="236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7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8"/>
        <v>0</v>
      </c>
      <c r="AF565" s="138">
        <f t="shared" si="239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40"/>
        <v>0</v>
      </c>
      <c r="AM565" s="138">
        <f t="shared" si="241"/>
        <v>0</v>
      </c>
      <c r="AN565" s="138">
        <f t="shared" si="242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3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4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5"/>
        <v>0</v>
      </c>
      <c r="BO565" s="124">
        <f t="shared" si="246"/>
        <v>0</v>
      </c>
      <c r="BP565" s="115"/>
      <c r="BQ565" s="56">
        <f t="shared" si="247"/>
        <v>0</v>
      </c>
      <c r="BR565" s="52">
        <f t="shared" si="248"/>
        <v>0</v>
      </c>
      <c r="BS565" s="52">
        <f t="shared" si="249"/>
        <v>0</v>
      </c>
      <c r="BT565" s="52">
        <f>IF(OR(LOOKUP(V565,Sheet2!A$3:A$25,Sheet2!B$3:B$25)=1,G565=0),0,AW565-AO565*0.2*G565)</f>
        <v>0</v>
      </c>
      <c r="BU565" s="52">
        <f t="shared" si="250"/>
        <v>0</v>
      </c>
      <c r="BV565" s="52">
        <f t="shared" si="251"/>
        <v>0</v>
      </c>
      <c r="BW565" s="32">
        <f t="shared" si="252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5"/>
        <v>0</v>
      </c>
      <c r="T566" s="113">
        <f t="shared" si="261"/>
        <v>0</v>
      </c>
      <c r="V566" s="137">
        <f t="shared" si="234"/>
        <v>0</v>
      </c>
      <c r="W566" s="138">
        <f t="shared" si="236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7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8"/>
        <v>0</v>
      </c>
      <c r="AF566" s="138">
        <f t="shared" si="239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40"/>
        <v>0</v>
      </c>
      <c r="AM566" s="138">
        <f t="shared" si="241"/>
        <v>0</v>
      </c>
      <c r="AN566" s="138">
        <f t="shared" si="242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3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4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5"/>
        <v>0</v>
      </c>
      <c r="BO566" s="124">
        <f t="shared" si="246"/>
        <v>0</v>
      </c>
      <c r="BP566" s="115"/>
      <c r="BQ566" s="56">
        <f t="shared" si="247"/>
        <v>0</v>
      </c>
      <c r="BR566" s="52">
        <f t="shared" si="248"/>
        <v>0</v>
      </c>
      <c r="BS566" s="52">
        <f t="shared" si="249"/>
        <v>0</v>
      </c>
      <c r="BT566" s="52">
        <f>IF(OR(LOOKUP(V566,Sheet2!A$3:A$25,Sheet2!B$3:B$25)=1,G566=0),0,AW566-AO566*0.2*G566)</f>
        <v>0</v>
      </c>
      <c r="BU566" s="52">
        <f t="shared" si="250"/>
        <v>0</v>
      </c>
      <c r="BV566" s="52">
        <f t="shared" si="251"/>
        <v>0</v>
      </c>
      <c r="BW566" s="32">
        <f t="shared" si="252"/>
        <v>0</v>
      </c>
    </row>
    <row r="567" spans="1:75">
      <c r="A567" s="110"/>
      <c r="D567" s="110">
        <f t="shared" ref="D567:D607" si="262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5"/>
        <v>0</v>
      </c>
      <c r="T567" s="113">
        <f t="shared" si="261"/>
        <v>0</v>
      </c>
      <c r="V567" s="137">
        <f t="shared" si="234"/>
        <v>0</v>
      </c>
      <c r="W567" s="138">
        <f t="shared" si="236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7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8"/>
        <v>0</v>
      </c>
      <c r="AF567" s="138">
        <f t="shared" si="239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40"/>
        <v>0</v>
      </c>
      <c r="AM567" s="138">
        <f t="shared" si="241"/>
        <v>0</v>
      </c>
      <c r="AN567" s="138">
        <f t="shared" si="242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3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4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5"/>
        <v>0</v>
      </c>
      <c r="BO567" s="124">
        <f t="shared" si="246"/>
        <v>0</v>
      </c>
      <c r="BP567" s="115"/>
      <c r="BQ567" s="56">
        <f t="shared" si="247"/>
        <v>0</v>
      </c>
      <c r="BR567" s="52">
        <f t="shared" si="248"/>
        <v>0</v>
      </c>
      <c r="BS567" s="52">
        <f t="shared" si="249"/>
        <v>0</v>
      </c>
      <c r="BT567" s="52">
        <f>IF(OR(LOOKUP(V567,Sheet2!A$3:A$25,Sheet2!B$3:B$25)=1,G567=0),0,AW567-AO567*0.2*G567)</f>
        <v>0</v>
      </c>
      <c r="BU567" s="52">
        <f t="shared" si="250"/>
        <v>0</v>
      </c>
      <c r="BV567" s="52">
        <f t="shared" si="251"/>
        <v>0</v>
      </c>
      <c r="BW567" s="32">
        <f t="shared" si="252"/>
        <v>0</v>
      </c>
    </row>
    <row r="568" spans="1:75">
      <c r="A568" s="110"/>
      <c r="D568" s="110">
        <f t="shared" si="262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5"/>
        <v>0</v>
      </c>
      <c r="T568" s="113">
        <f t="shared" si="261"/>
        <v>0</v>
      </c>
      <c r="V568" s="137">
        <f t="shared" si="234"/>
        <v>0</v>
      </c>
      <c r="W568" s="138">
        <f t="shared" si="236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7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8"/>
        <v>0</v>
      </c>
      <c r="AF568" s="138">
        <f t="shared" si="239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40"/>
        <v>0</v>
      </c>
      <c r="AM568" s="138">
        <f t="shared" si="241"/>
        <v>0</v>
      </c>
      <c r="AN568" s="138">
        <f t="shared" si="242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3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4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5"/>
        <v>0</v>
      </c>
      <c r="BO568" s="124">
        <f t="shared" si="246"/>
        <v>0</v>
      </c>
      <c r="BP568" s="115"/>
      <c r="BQ568" s="56">
        <f t="shared" si="247"/>
        <v>0</v>
      </c>
      <c r="BR568" s="52">
        <f t="shared" si="248"/>
        <v>0</v>
      </c>
      <c r="BS568" s="52">
        <f t="shared" si="249"/>
        <v>0</v>
      </c>
      <c r="BT568" s="52">
        <f>IF(OR(LOOKUP(V568,Sheet2!A$3:A$25,Sheet2!B$3:B$25)=1,G568=0),0,AW568-AO568*0.2*G568)</f>
        <v>0</v>
      </c>
      <c r="BU568" s="52">
        <f t="shared" si="250"/>
        <v>0</v>
      </c>
      <c r="BV568" s="52">
        <f t="shared" si="251"/>
        <v>0</v>
      </c>
      <c r="BW568" s="32">
        <f t="shared" si="252"/>
        <v>0</v>
      </c>
    </row>
    <row r="569" spans="1:75">
      <c r="A569" s="110"/>
      <c r="D569" s="110">
        <f t="shared" si="262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5"/>
        <v>0</v>
      </c>
      <c r="T569" s="113">
        <f t="shared" si="261"/>
        <v>0</v>
      </c>
      <c r="V569" s="137">
        <f t="shared" si="234"/>
        <v>0</v>
      </c>
      <c r="W569" s="138">
        <f t="shared" si="236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7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8"/>
        <v>0</v>
      </c>
      <c r="AF569" s="138">
        <f t="shared" si="239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40"/>
        <v>0</v>
      </c>
      <c r="AM569" s="138">
        <f t="shared" si="241"/>
        <v>0</v>
      </c>
      <c r="AN569" s="138">
        <f t="shared" si="242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3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4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5"/>
        <v>0</v>
      </c>
      <c r="BO569" s="124">
        <f t="shared" si="246"/>
        <v>0</v>
      </c>
      <c r="BP569" s="115"/>
      <c r="BQ569" s="56">
        <f t="shared" si="247"/>
        <v>0</v>
      </c>
      <c r="BR569" s="52">
        <f t="shared" si="248"/>
        <v>0</v>
      </c>
      <c r="BS569" s="52">
        <f t="shared" si="249"/>
        <v>0</v>
      </c>
      <c r="BT569" s="52">
        <f>IF(OR(LOOKUP(V569,Sheet2!A$3:A$25,Sheet2!B$3:B$25)=1,G569=0),0,AW569-AO569*0.2*G569)</f>
        <v>0</v>
      </c>
      <c r="BU569" s="52">
        <f t="shared" si="250"/>
        <v>0</v>
      </c>
      <c r="BV569" s="52">
        <f t="shared" si="251"/>
        <v>0</v>
      </c>
      <c r="BW569" s="32">
        <f t="shared" si="252"/>
        <v>0</v>
      </c>
    </row>
    <row r="570" spans="1:75">
      <c r="A570" s="110"/>
      <c r="D570" s="110">
        <f t="shared" si="262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5"/>
        <v>0</v>
      </c>
      <c r="T570" s="113">
        <f t="shared" si="261"/>
        <v>0</v>
      </c>
      <c r="V570" s="137">
        <f t="shared" si="234"/>
        <v>0</v>
      </c>
      <c r="W570" s="138">
        <f t="shared" si="236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7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8"/>
        <v>0</v>
      </c>
      <c r="AF570" s="138">
        <f t="shared" si="239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40"/>
        <v>0</v>
      </c>
      <c r="AM570" s="138">
        <f t="shared" si="241"/>
        <v>0</v>
      </c>
      <c r="AN570" s="138">
        <f t="shared" si="242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3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4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5"/>
        <v>0</v>
      </c>
      <c r="BO570" s="124">
        <f t="shared" si="246"/>
        <v>0</v>
      </c>
      <c r="BP570" s="115"/>
      <c r="BQ570" s="56">
        <f t="shared" si="247"/>
        <v>0</v>
      </c>
      <c r="BR570" s="52">
        <f t="shared" si="248"/>
        <v>0</v>
      </c>
      <c r="BS570" s="52">
        <f t="shared" si="249"/>
        <v>0</v>
      </c>
      <c r="BT570" s="52">
        <f>IF(OR(LOOKUP(V570,Sheet2!A$3:A$25,Sheet2!B$3:B$25)=1,G570=0),0,AW570-AO570*0.2*G570)</f>
        <v>0</v>
      </c>
      <c r="BU570" s="52">
        <f t="shared" si="250"/>
        <v>0</v>
      </c>
      <c r="BV570" s="52">
        <f t="shared" si="251"/>
        <v>0</v>
      </c>
      <c r="BW570" s="32">
        <f t="shared" si="252"/>
        <v>0</v>
      </c>
    </row>
    <row r="571" spans="1:75">
      <c r="A571" s="110"/>
      <c r="D571" s="110">
        <f t="shared" si="262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5"/>
        <v>0</v>
      </c>
      <c r="T571" s="113">
        <f t="shared" si="261"/>
        <v>0</v>
      </c>
      <c r="V571" s="137">
        <f t="shared" si="234"/>
        <v>0</v>
      </c>
      <c r="W571" s="138">
        <f t="shared" si="236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7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8"/>
        <v>0</v>
      </c>
      <c r="AF571" s="138">
        <f t="shared" si="239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40"/>
        <v>0</v>
      </c>
      <c r="AM571" s="138">
        <f t="shared" si="241"/>
        <v>0</v>
      </c>
      <c r="AN571" s="138">
        <f t="shared" si="242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3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4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5"/>
        <v>0</v>
      </c>
      <c r="BO571" s="124">
        <f t="shared" si="246"/>
        <v>0</v>
      </c>
      <c r="BP571" s="115"/>
      <c r="BQ571" s="56">
        <f t="shared" si="247"/>
        <v>0</v>
      </c>
      <c r="BR571" s="52">
        <f t="shared" si="248"/>
        <v>0</v>
      </c>
      <c r="BS571" s="52">
        <f t="shared" si="249"/>
        <v>0</v>
      </c>
      <c r="BT571" s="52">
        <f>IF(OR(LOOKUP(V571,Sheet2!A$3:A$25,Sheet2!B$3:B$25)=1,G571=0),0,AW571-AO571*0.2*G571)</f>
        <v>0</v>
      </c>
      <c r="BU571" s="52">
        <f t="shared" si="250"/>
        <v>0</v>
      </c>
      <c r="BV571" s="52">
        <f t="shared" si="251"/>
        <v>0</v>
      </c>
      <c r="BW571" s="32">
        <f t="shared" si="252"/>
        <v>0</v>
      </c>
    </row>
    <row r="572" spans="1:75">
      <c r="A572" s="110"/>
      <c r="D572" s="110">
        <f t="shared" si="262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5"/>
        <v>0</v>
      </c>
      <c r="T572" s="113">
        <f t="shared" si="261"/>
        <v>0</v>
      </c>
      <c r="V572" s="137">
        <f t="shared" si="234"/>
        <v>0</v>
      </c>
      <c r="W572" s="138">
        <f t="shared" si="236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7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8"/>
        <v>0</v>
      </c>
      <c r="AF572" s="138">
        <f t="shared" si="239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40"/>
        <v>0</v>
      </c>
      <c r="AM572" s="138">
        <f t="shared" si="241"/>
        <v>0</v>
      </c>
      <c r="AN572" s="138">
        <f t="shared" si="242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3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4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5"/>
        <v>0</v>
      </c>
      <c r="BO572" s="124">
        <f t="shared" si="246"/>
        <v>0</v>
      </c>
      <c r="BP572" s="115"/>
      <c r="BQ572" s="56">
        <f t="shared" si="247"/>
        <v>0</v>
      </c>
      <c r="BR572" s="52">
        <f t="shared" si="248"/>
        <v>0</v>
      </c>
      <c r="BS572" s="52">
        <f t="shared" si="249"/>
        <v>0</v>
      </c>
      <c r="BT572" s="52">
        <f>IF(OR(LOOKUP(V572,Sheet2!A$3:A$25,Sheet2!B$3:B$25)=1,G572=0),0,AW572-AO572*0.2*G572)</f>
        <v>0</v>
      </c>
      <c r="BU572" s="52">
        <f t="shared" si="250"/>
        <v>0</v>
      </c>
      <c r="BV572" s="52">
        <f t="shared" si="251"/>
        <v>0</v>
      </c>
      <c r="BW572" s="32">
        <f t="shared" si="252"/>
        <v>0</v>
      </c>
    </row>
    <row r="573" spans="1:75">
      <c r="A573" s="110"/>
      <c r="D573" s="110">
        <f t="shared" si="262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5"/>
        <v>0</v>
      </c>
      <c r="T573" s="113">
        <f t="shared" si="261"/>
        <v>0</v>
      </c>
      <c r="V573" s="137">
        <f t="shared" si="234"/>
        <v>0</v>
      </c>
      <c r="W573" s="138">
        <f t="shared" si="236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7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8"/>
        <v>0</v>
      </c>
      <c r="AF573" s="138">
        <f t="shared" si="239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40"/>
        <v>0</v>
      </c>
      <c r="AM573" s="138">
        <f t="shared" si="241"/>
        <v>0</v>
      </c>
      <c r="AN573" s="138">
        <f t="shared" si="242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3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4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5"/>
        <v>0</v>
      </c>
      <c r="BO573" s="124">
        <f t="shared" si="246"/>
        <v>0</v>
      </c>
      <c r="BP573" s="115"/>
      <c r="BQ573" s="56">
        <f t="shared" si="247"/>
        <v>0</v>
      </c>
      <c r="BR573" s="52">
        <f t="shared" si="248"/>
        <v>0</v>
      </c>
      <c r="BS573" s="52">
        <f t="shared" si="249"/>
        <v>0</v>
      </c>
      <c r="BT573" s="52">
        <f>IF(OR(LOOKUP(V573,Sheet2!A$3:A$25,Sheet2!B$3:B$25)=1,G573=0),0,AW573-AO573*0.2*G573)</f>
        <v>0</v>
      </c>
      <c r="BU573" s="52">
        <f t="shared" si="250"/>
        <v>0</v>
      </c>
      <c r="BV573" s="52">
        <f t="shared" si="251"/>
        <v>0</v>
      </c>
      <c r="BW573" s="32">
        <f t="shared" si="252"/>
        <v>0</v>
      </c>
    </row>
    <row r="574" spans="1:75">
      <c r="A574" s="110"/>
      <c r="D574" s="110">
        <f t="shared" si="262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5"/>
        <v>0</v>
      </c>
      <c r="T574" s="113">
        <f t="shared" si="261"/>
        <v>0</v>
      </c>
      <c r="V574" s="137">
        <f t="shared" si="234"/>
        <v>0</v>
      </c>
      <c r="W574" s="138">
        <f t="shared" si="236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7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8"/>
        <v>0</v>
      </c>
      <c r="AF574" s="138">
        <f t="shared" si="239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40"/>
        <v>0</v>
      </c>
      <c r="AM574" s="138">
        <f t="shared" si="241"/>
        <v>0</v>
      </c>
      <c r="AN574" s="138">
        <f t="shared" si="242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3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4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5"/>
        <v>0</v>
      </c>
      <c r="BO574" s="124">
        <f t="shared" si="246"/>
        <v>0</v>
      </c>
      <c r="BP574" s="115"/>
      <c r="BQ574" s="56">
        <f t="shared" si="247"/>
        <v>0</v>
      </c>
      <c r="BR574" s="52">
        <f t="shared" si="248"/>
        <v>0</v>
      </c>
      <c r="BS574" s="52">
        <f t="shared" si="249"/>
        <v>0</v>
      </c>
      <c r="BT574" s="52">
        <f>IF(OR(LOOKUP(V574,Sheet2!A$3:A$25,Sheet2!B$3:B$25)=1,G574=0),0,AW574-AO574*0.2*G574)</f>
        <v>0</v>
      </c>
      <c r="BU574" s="52">
        <f t="shared" si="250"/>
        <v>0</v>
      </c>
      <c r="BV574" s="52">
        <f t="shared" si="251"/>
        <v>0</v>
      </c>
      <c r="BW574" s="32">
        <f t="shared" si="252"/>
        <v>0</v>
      </c>
    </row>
    <row r="575" spans="1:75">
      <c r="A575" s="110"/>
      <c r="D575" s="110">
        <f t="shared" si="262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5"/>
        <v>0</v>
      </c>
      <c r="T575" s="113">
        <f t="shared" si="261"/>
        <v>0</v>
      </c>
      <c r="V575" s="137">
        <f t="shared" si="234"/>
        <v>0</v>
      </c>
      <c r="W575" s="138">
        <f t="shared" si="236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7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8"/>
        <v>0</v>
      </c>
      <c r="AF575" s="138">
        <f t="shared" si="239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40"/>
        <v>0</v>
      </c>
      <c r="AM575" s="138">
        <f t="shared" si="241"/>
        <v>0</v>
      </c>
      <c r="AN575" s="138">
        <f t="shared" si="242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3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4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5"/>
        <v>0</v>
      </c>
      <c r="BO575" s="124">
        <f t="shared" si="246"/>
        <v>0</v>
      </c>
      <c r="BP575" s="115"/>
      <c r="BQ575" s="56">
        <f t="shared" si="247"/>
        <v>0</v>
      </c>
      <c r="BR575" s="52">
        <f t="shared" si="248"/>
        <v>0</v>
      </c>
      <c r="BS575" s="52">
        <f t="shared" si="249"/>
        <v>0</v>
      </c>
      <c r="BT575" s="52">
        <f>IF(OR(LOOKUP(V575,Sheet2!A$3:A$25,Sheet2!B$3:B$25)=1,G575=0),0,AW575-AO575*0.2*G575)</f>
        <v>0</v>
      </c>
      <c r="BU575" s="52">
        <f t="shared" si="250"/>
        <v>0</v>
      </c>
      <c r="BV575" s="52">
        <f t="shared" si="251"/>
        <v>0</v>
      </c>
      <c r="BW575" s="32">
        <f t="shared" si="252"/>
        <v>0</v>
      </c>
    </row>
    <row r="576" spans="1:75">
      <c r="A576" s="110"/>
      <c r="D576" s="110">
        <f t="shared" si="262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5"/>
        <v>0</v>
      </c>
      <c r="T576" s="113">
        <f t="shared" si="261"/>
        <v>0</v>
      </c>
      <c r="V576" s="137">
        <f t="shared" si="234"/>
        <v>0</v>
      </c>
      <c r="W576" s="138">
        <f t="shared" si="236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7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8"/>
        <v>0</v>
      </c>
      <c r="AF576" s="138">
        <f t="shared" si="239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40"/>
        <v>0</v>
      </c>
      <c r="AM576" s="138">
        <f t="shared" si="241"/>
        <v>0</v>
      </c>
      <c r="AN576" s="138">
        <f t="shared" si="242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3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4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5"/>
        <v>0</v>
      </c>
      <c r="BO576" s="124">
        <f t="shared" si="246"/>
        <v>0</v>
      </c>
      <c r="BP576" s="115"/>
      <c r="BQ576" s="56">
        <f t="shared" si="247"/>
        <v>0</v>
      </c>
      <c r="BR576" s="52">
        <f t="shared" si="248"/>
        <v>0</v>
      </c>
      <c r="BS576" s="52">
        <f t="shared" si="249"/>
        <v>0</v>
      </c>
      <c r="BT576" s="52">
        <f>IF(OR(LOOKUP(V576,Sheet2!A$3:A$25,Sheet2!B$3:B$25)=1,G576=0),0,AW576-AO576*0.2*G576)</f>
        <v>0</v>
      </c>
      <c r="BU576" s="52">
        <f t="shared" si="250"/>
        <v>0</v>
      </c>
      <c r="BV576" s="52">
        <f t="shared" si="251"/>
        <v>0</v>
      </c>
      <c r="BW576" s="32">
        <f t="shared" si="252"/>
        <v>0</v>
      </c>
    </row>
    <row r="577" spans="1:75">
      <c r="A577" s="110"/>
      <c r="D577" s="110">
        <f t="shared" si="262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5"/>
        <v>0</v>
      </c>
      <c r="T577" s="113">
        <f t="shared" si="261"/>
        <v>0</v>
      </c>
      <c r="V577" s="137">
        <f t="shared" si="234"/>
        <v>0</v>
      </c>
      <c r="W577" s="138">
        <f t="shared" si="236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7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8"/>
        <v>0</v>
      </c>
      <c r="AF577" s="138">
        <f t="shared" si="239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40"/>
        <v>0</v>
      </c>
      <c r="AM577" s="138">
        <f t="shared" si="241"/>
        <v>0</v>
      </c>
      <c r="AN577" s="138">
        <f t="shared" si="242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3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4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5"/>
        <v>0</v>
      </c>
      <c r="BO577" s="124">
        <f t="shared" si="246"/>
        <v>0</v>
      </c>
      <c r="BP577" s="115"/>
      <c r="BQ577" s="56">
        <f t="shared" si="247"/>
        <v>0</v>
      </c>
      <c r="BR577" s="52">
        <f t="shared" si="248"/>
        <v>0</v>
      </c>
      <c r="BS577" s="52">
        <f t="shared" si="249"/>
        <v>0</v>
      </c>
      <c r="BT577" s="52">
        <f>IF(OR(LOOKUP(V577,Sheet2!A$3:A$25,Sheet2!B$3:B$25)=1,G577=0),0,AW577-AO577*0.2*G577)</f>
        <v>0</v>
      </c>
      <c r="BU577" s="52">
        <f t="shared" si="250"/>
        <v>0</v>
      </c>
      <c r="BV577" s="52">
        <f t="shared" si="251"/>
        <v>0</v>
      </c>
      <c r="BW577" s="32">
        <f t="shared" si="252"/>
        <v>0</v>
      </c>
    </row>
    <row r="578" spans="1:75">
      <c r="A578" s="110"/>
      <c r="D578" s="110">
        <f t="shared" si="262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5"/>
        <v>0</v>
      </c>
      <c r="T578" s="113">
        <f t="shared" si="261"/>
        <v>0</v>
      </c>
      <c r="V578" s="137">
        <f t="shared" si="234"/>
        <v>0</v>
      </c>
      <c r="W578" s="138">
        <f t="shared" si="236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7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8"/>
        <v>0</v>
      </c>
      <c r="AF578" s="138">
        <f t="shared" si="239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40"/>
        <v>0</v>
      </c>
      <c r="AM578" s="138">
        <f t="shared" si="241"/>
        <v>0</v>
      </c>
      <c r="AN578" s="138">
        <f t="shared" si="242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3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4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5"/>
        <v>0</v>
      </c>
      <c r="BO578" s="124">
        <f t="shared" si="246"/>
        <v>0</v>
      </c>
      <c r="BP578" s="115"/>
      <c r="BQ578" s="56">
        <f t="shared" si="247"/>
        <v>0</v>
      </c>
      <c r="BR578" s="52">
        <f t="shared" si="248"/>
        <v>0</v>
      </c>
      <c r="BS578" s="52">
        <f t="shared" si="249"/>
        <v>0</v>
      </c>
      <c r="BT578" s="52">
        <f>IF(OR(LOOKUP(V578,Sheet2!A$3:A$25,Sheet2!B$3:B$25)=1,G578=0),0,AW578-AO578*0.2*G578)</f>
        <v>0</v>
      </c>
      <c r="BU578" s="52">
        <f t="shared" si="250"/>
        <v>0</v>
      </c>
      <c r="BV578" s="52">
        <f t="shared" si="251"/>
        <v>0</v>
      </c>
      <c r="BW578" s="32">
        <f t="shared" si="252"/>
        <v>0</v>
      </c>
    </row>
    <row r="579" spans="1:75">
      <c r="A579" s="110"/>
      <c r="D579" s="110">
        <f t="shared" si="262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5"/>
        <v>0</v>
      </c>
      <c r="T579" s="113">
        <f t="shared" si="261"/>
        <v>0</v>
      </c>
      <c r="V579" s="137">
        <f t="shared" ref="V579:V642" si="263">IF(G579=0,0,IF(NOT(H579=0),H579,V578))</f>
        <v>0</v>
      </c>
      <c r="W579" s="138">
        <f t="shared" si="236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7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8"/>
        <v>0</v>
      </c>
      <c r="AF579" s="138">
        <f t="shared" si="239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40"/>
        <v>0</v>
      </c>
      <c r="AM579" s="138">
        <f t="shared" si="241"/>
        <v>0</v>
      </c>
      <c r="AN579" s="138">
        <f t="shared" si="242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3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4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5"/>
        <v>0</v>
      </c>
      <c r="BO579" s="124">
        <f t="shared" si="246"/>
        <v>0</v>
      </c>
      <c r="BP579" s="115"/>
      <c r="BQ579" s="56">
        <f t="shared" si="247"/>
        <v>0</v>
      </c>
      <c r="BR579" s="52">
        <f t="shared" si="248"/>
        <v>0</v>
      </c>
      <c r="BS579" s="52">
        <f t="shared" si="249"/>
        <v>0</v>
      </c>
      <c r="BT579" s="52">
        <f>IF(OR(LOOKUP(V579,Sheet2!A$3:A$25,Sheet2!B$3:B$25)=1,G579=0),0,AW579-AO579*0.2*G579)</f>
        <v>0</v>
      </c>
      <c r="BU579" s="52">
        <f t="shared" si="250"/>
        <v>0</v>
      </c>
      <c r="BV579" s="52">
        <f t="shared" si="251"/>
        <v>0</v>
      </c>
      <c r="BW579" s="32">
        <f t="shared" si="252"/>
        <v>0</v>
      </c>
    </row>
    <row r="580" spans="1:75">
      <c r="A580" s="110"/>
      <c r="D580" s="110">
        <f t="shared" si="262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4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61"/>
        <v>0</v>
      </c>
      <c r="V580" s="137">
        <f t="shared" si="263"/>
        <v>0</v>
      </c>
      <c r="W580" s="138">
        <f t="shared" ref="W580:W643" si="265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6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7">X580-Z580</f>
        <v>0</v>
      </c>
      <c r="AF580" s="138">
        <f t="shared" ref="AF580:AF643" si="268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9">IF(G580=0,0,IF(W580=0,X580-Y580+AH580+AI580,W580-Y580+AH580+AI580))</f>
        <v>0</v>
      </c>
      <c r="AM580" s="138">
        <f t="shared" ref="AM580:AM643" si="270">IF(G580=0,0,IF(AA580=0,AB580-AC580+AH580+AI580,AA580-AC580+AH580+AI580))</f>
        <v>0</v>
      </c>
      <c r="AN580" s="138">
        <f t="shared" ref="AN580:AN643" si="271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2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3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4">IF(O580=1,(AQ580+AR580)*(AN580-P580)/AN580,AQ580+AR580)</f>
        <v>0</v>
      </c>
      <c r="BO580" s="124">
        <f t="shared" ref="BO580:BO643" si="275">P580*G580*AO580</f>
        <v>0</v>
      </c>
      <c r="BP580" s="115"/>
      <c r="BQ580" s="56">
        <f t="shared" ref="BQ580:BQ643" si="276">BP580/0.35*(AN580+2+AJ580)</f>
        <v>0</v>
      </c>
      <c r="BR580" s="52">
        <f t="shared" ref="BR580:BR643" si="277">IF(OR(S580="a",S580="E",S580="无"),BN580,0)</f>
        <v>0</v>
      </c>
      <c r="BS580" s="52">
        <f t="shared" ref="BS580:BS643" si="278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9">(MAX(AL580,AM580)+AJ580)*1+AO580*0.5</f>
        <v>0</v>
      </c>
      <c r="BV580" s="52">
        <f t="shared" ref="BV580:BV643" si="280">(MAX(AL580,AM580)+AJ580)*2+AO580*0.5</f>
        <v>0</v>
      </c>
      <c r="BW580" s="32">
        <f t="shared" ref="BW580:BW643" si="281">IF(N580=1,G580,0)</f>
        <v>0</v>
      </c>
    </row>
    <row r="581" spans="1:75">
      <c r="A581" s="110"/>
      <c r="D581" s="110">
        <f t="shared" si="262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4"/>
        <v>0</v>
      </c>
      <c r="T581" s="113">
        <f t="shared" si="261"/>
        <v>0</v>
      </c>
      <c r="V581" s="137">
        <f t="shared" si="263"/>
        <v>0</v>
      </c>
      <c r="W581" s="138">
        <f t="shared" si="265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6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7"/>
        <v>0</v>
      </c>
      <c r="AF581" s="138">
        <f t="shared" si="268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9"/>
        <v>0</v>
      </c>
      <c r="AM581" s="138">
        <f t="shared" si="270"/>
        <v>0</v>
      </c>
      <c r="AN581" s="138">
        <f t="shared" si="271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2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3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4"/>
        <v>0</v>
      </c>
      <c r="BO581" s="124">
        <f t="shared" si="275"/>
        <v>0</v>
      </c>
      <c r="BP581" s="115"/>
      <c r="BQ581" s="56">
        <f t="shared" si="276"/>
        <v>0</v>
      </c>
      <c r="BR581" s="52">
        <f t="shared" si="277"/>
        <v>0</v>
      </c>
      <c r="BS581" s="52">
        <f t="shared" si="278"/>
        <v>0</v>
      </c>
      <c r="BT581" s="52">
        <f>IF(OR(LOOKUP(V581,Sheet2!A$3:A$25,Sheet2!B$3:B$25)=1,G581=0),0,AW581-AO581*0.2*G581)</f>
        <v>0</v>
      </c>
      <c r="BU581" s="52">
        <f t="shared" si="279"/>
        <v>0</v>
      </c>
      <c r="BV581" s="52">
        <f t="shared" si="280"/>
        <v>0</v>
      </c>
      <c r="BW581" s="32">
        <f t="shared" si="281"/>
        <v>0</v>
      </c>
    </row>
    <row r="582" spans="1:75">
      <c r="A582" s="110"/>
      <c r="D582" s="110">
        <f t="shared" si="262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4"/>
        <v>0</v>
      </c>
      <c r="T582" s="113">
        <f t="shared" si="261"/>
        <v>0</v>
      </c>
      <c r="V582" s="137">
        <f t="shared" si="263"/>
        <v>0</v>
      </c>
      <c r="W582" s="138">
        <f t="shared" si="265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6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7"/>
        <v>0</v>
      </c>
      <c r="AF582" s="138">
        <f t="shared" si="268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9"/>
        <v>0</v>
      </c>
      <c r="AM582" s="138">
        <f t="shared" si="270"/>
        <v>0</v>
      </c>
      <c r="AN582" s="138">
        <f t="shared" si="271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2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3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4"/>
        <v>0</v>
      </c>
      <c r="BO582" s="124">
        <f t="shared" si="275"/>
        <v>0</v>
      </c>
      <c r="BP582" s="115"/>
      <c r="BQ582" s="56">
        <f t="shared" si="276"/>
        <v>0</v>
      </c>
      <c r="BR582" s="52">
        <f t="shared" si="277"/>
        <v>0</v>
      </c>
      <c r="BS582" s="52">
        <f t="shared" si="278"/>
        <v>0</v>
      </c>
      <c r="BT582" s="52">
        <f>IF(OR(LOOKUP(V582,Sheet2!A$3:A$25,Sheet2!B$3:B$25)=1,G582=0),0,AW582-AO582*0.2*G582)</f>
        <v>0</v>
      </c>
      <c r="BU582" s="52">
        <f t="shared" si="279"/>
        <v>0</v>
      </c>
      <c r="BV582" s="52">
        <f t="shared" si="280"/>
        <v>0</v>
      </c>
      <c r="BW582" s="32">
        <f t="shared" si="281"/>
        <v>0</v>
      </c>
    </row>
    <row r="583" spans="1:75">
      <c r="A583" s="110"/>
      <c r="D583" s="110">
        <f t="shared" si="262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4"/>
        <v>0</v>
      </c>
      <c r="T583" s="113">
        <f t="shared" si="261"/>
        <v>0</v>
      </c>
      <c r="V583" s="137">
        <f t="shared" si="263"/>
        <v>0</v>
      </c>
      <c r="W583" s="138">
        <f t="shared" si="265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6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7"/>
        <v>0</v>
      </c>
      <c r="AF583" s="138">
        <f t="shared" si="268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9"/>
        <v>0</v>
      </c>
      <c r="AM583" s="138">
        <f t="shared" si="270"/>
        <v>0</v>
      </c>
      <c r="AN583" s="138">
        <f t="shared" si="271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2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3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4"/>
        <v>0</v>
      </c>
      <c r="BO583" s="124">
        <f t="shared" si="275"/>
        <v>0</v>
      </c>
      <c r="BP583" s="115"/>
      <c r="BQ583" s="56">
        <f t="shared" si="276"/>
        <v>0</v>
      </c>
      <c r="BR583" s="52">
        <f t="shared" si="277"/>
        <v>0</v>
      </c>
      <c r="BS583" s="52">
        <f t="shared" si="278"/>
        <v>0</v>
      </c>
      <c r="BT583" s="52">
        <f>IF(OR(LOOKUP(V583,Sheet2!A$3:A$25,Sheet2!B$3:B$25)=1,G583=0),0,AW583-AO583*0.2*G583)</f>
        <v>0</v>
      </c>
      <c r="BU583" s="52">
        <f t="shared" si="279"/>
        <v>0</v>
      </c>
      <c r="BV583" s="52">
        <f t="shared" si="280"/>
        <v>0</v>
      </c>
      <c r="BW583" s="32">
        <f t="shared" si="281"/>
        <v>0</v>
      </c>
    </row>
    <row r="584" spans="1:75">
      <c r="A584" s="110"/>
      <c r="D584" s="110">
        <f t="shared" si="262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4"/>
        <v>0</v>
      </c>
      <c r="T584" s="113">
        <f t="shared" si="261"/>
        <v>0</v>
      </c>
      <c r="V584" s="137">
        <f t="shared" si="263"/>
        <v>0</v>
      </c>
      <c r="W584" s="138">
        <f t="shared" si="265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6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7"/>
        <v>0</v>
      </c>
      <c r="AF584" s="138">
        <f t="shared" si="268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9"/>
        <v>0</v>
      </c>
      <c r="AM584" s="138">
        <f t="shared" si="270"/>
        <v>0</v>
      </c>
      <c r="AN584" s="138">
        <f t="shared" si="271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2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3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4"/>
        <v>0</v>
      </c>
      <c r="BO584" s="124">
        <f t="shared" si="275"/>
        <v>0</v>
      </c>
      <c r="BP584" s="115"/>
      <c r="BQ584" s="56">
        <f t="shared" si="276"/>
        <v>0</v>
      </c>
      <c r="BR584" s="52">
        <f t="shared" si="277"/>
        <v>0</v>
      </c>
      <c r="BS584" s="52">
        <f t="shared" si="278"/>
        <v>0</v>
      </c>
      <c r="BT584" s="52">
        <f>IF(OR(LOOKUP(V584,Sheet2!A$3:A$25,Sheet2!B$3:B$25)=1,G584=0),0,AW584-AO584*0.2*G584)</f>
        <v>0</v>
      </c>
      <c r="BU584" s="52">
        <f t="shared" si="279"/>
        <v>0</v>
      </c>
      <c r="BV584" s="52">
        <f t="shared" si="280"/>
        <v>0</v>
      </c>
      <c r="BW584" s="32">
        <f t="shared" si="281"/>
        <v>0</v>
      </c>
    </row>
    <row r="585" spans="1:75">
      <c r="A585" s="110"/>
      <c r="D585" s="110">
        <f t="shared" si="262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4"/>
        <v>0</v>
      </c>
      <c r="T585" s="113">
        <f t="shared" si="261"/>
        <v>0</v>
      </c>
      <c r="V585" s="137">
        <f t="shared" si="263"/>
        <v>0</v>
      </c>
      <c r="W585" s="138">
        <f t="shared" si="265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6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7"/>
        <v>0</v>
      </c>
      <c r="AF585" s="138">
        <f t="shared" si="268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9"/>
        <v>0</v>
      </c>
      <c r="AM585" s="138">
        <f t="shared" si="270"/>
        <v>0</v>
      </c>
      <c r="AN585" s="138">
        <f t="shared" si="271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2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3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4"/>
        <v>0</v>
      </c>
      <c r="BO585" s="124">
        <f t="shared" si="275"/>
        <v>0</v>
      </c>
      <c r="BP585" s="115"/>
      <c r="BQ585" s="56">
        <f t="shared" si="276"/>
        <v>0</v>
      </c>
      <c r="BR585" s="52">
        <f t="shared" si="277"/>
        <v>0</v>
      </c>
      <c r="BS585" s="52">
        <f t="shared" si="278"/>
        <v>0</v>
      </c>
      <c r="BT585" s="52">
        <f>IF(OR(LOOKUP(V585,Sheet2!A$3:A$25,Sheet2!B$3:B$25)=1,G585=0),0,AW585-AO585*0.2*G585)</f>
        <v>0</v>
      </c>
      <c r="BU585" s="52">
        <f t="shared" si="279"/>
        <v>0</v>
      </c>
      <c r="BV585" s="52">
        <f t="shared" si="280"/>
        <v>0</v>
      </c>
      <c r="BW585" s="32">
        <f t="shared" si="281"/>
        <v>0</v>
      </c>
    </row>
    <row r="586" spans="1:75">
      <c r="A586" s="110"/>
      <c r="D586" s="110">
        <f t="shared" si="262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4"/>
        <v>0</v>
      </c>
      <c r="T586" s="113">
        <f t="shared" si="261"/>
        <v>0</v>
      </c>
      <c r="V586" s="137">
        <f t="shared" si="263"/>
        <v>0</v>
      </c>
      <c r="W586" s="138">
        <f t="shared" si="265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6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7"/>
        <v>0</v>
      </c>
      <c r="AF586" s="138">
        <f t="shared" si="268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9"/>
        <v>0</v>
      </c>
      <c r="AM586" s="138">
        <f t="shared" si="270"/>
        <v>0</v>
      </c>
      <c r="AN586" s="138">
        <f t="shared" si="271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2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3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4"/>
        <v>0</v>
      </c>
      <c r="BO586" s="124">
        <f t="shared" si="275"/>
        <v>0</v>
      </c>
      <c r="BP586" s="115"/>
      <c r="BQ586" s="56">
        <f t="shared" si="276"/>
        <v>0</v>
      </c>
      <c r="BR586" s="52">
        <f t="shared" si="277"/>
        <v>0</v>
      </c>
      <c r="BS586" s="52">
        <f t="shared" si="278"/>
        <v>0</v>
      </c>
      <c r="BT586" s="52">
        <f>IF(OR(LOOKUP(V586,Sheet2!A$3:A$25,Sheet2!B$3:B$25)=1,G586=0),0,AW586-AO586*0.2*G586)</f>
        <v>0</v>
      </c>
      <c r="BU586" s="52">
        <f t="shared" si="279"/>
        <v>0</v>
      </c>
      <c r="BV586" s="52">
        <f t="shared" si="280"/>
        <v>0</v>
      </c>
      <c r="BW586" s="32">
        <f t="shared" si="281"/>
        <v>0</v>
      </c>
    </row>
    <row r="587" spans="1:75">
      <c r="A587" s="110"/>
      <c r="D587" s="110">
        <f t="shared" si="262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4"/>
        <v>0</v>
      </c>
      <c r="T587" s="113">
        <f t="shared" si="261"/>
        <v>0</v>
      </c>
      <c r="V587" s="137">
        <f t="shared" si="263"/>
        <v>0</v>
      </c>
      <c r="W587" s="138">
        <f t="shared" si="265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6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7"/>
        <v>0</v>
      </c>
      <c r="AF587" s="138">
        <f t="shared" si="268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9"/>
        <v>0</v>
      </c>
      <c r="AM587" s="138">
        <f t="shared" si="270"/>
        <v>0</v>
      </c>
      <c r="AN587" s="138">
        <f t="shared" si="271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2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3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4"/>
        <v>0</v>
      </c>
      <c r="BO587" s="124">
        <f t="shared" si="275"/>
        <v>0</v>
      </c>
      <c r="BP587" s="115"/>
      <c r="BQ587" s="56">
        <f t="shared" si="276"/>
        <v>0</v>
      </c>
      <c r="BR587" s="52">
        <f t="shared" si="277"/>
        <v>0</v>
      </c>
      <c r="BS587" s="52">
        <f t="shared" si="278"/>
        <v>0</v>
      </c>
      <c r="BT587" s="52">
        <f>IF(OR(LOOKUP(V587,Sheet2!A$3:A$25,Sheet2!B$3:B$25)=1,G587=0),0,AW587-AO587*0.2*G587)</f>
        <v>0</v>
      </c>
      <c r="BU587" s="52">
        <f t="shared" si="279"/>
        <v>0</v>
      </c>
      <c r="BV587" s="52">
        <f t="shared" si="280"/>
        <v>0</v>
      </c>
      <c r="BW587" s="32">
        <f t="shared" si="281"/>
        <v>0</v>
      </c>
    </row>
    <row r="588" spans="1:75">
      <c r="A588" s="110"/>
      <c r="D588" s="110">
        <f t="shared" si="262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4"/>
        <v>0</v>
      </c>
      <c r="T588" s="113">
        <f t="shared" si="261"/>
        <v>0</v>
      </c>
      <c r="V588" s="137">
        <f t="shared" si="263"/>
        <v>0</v>
      </c>
      <c r="W588" s="138">
        <f t="shared" si="265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6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7"/>
        <v>0</v>
      </c>
      <c r="AF588" s="138">
        <f t="shared" si="268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9"/>
        <v>0</v>
      </c>
      <c r="AM588" s="138">
        <f t="shared" si="270"/>
        <v>0</v>
      </c>
      <c r="AN588" s="138">
        <f t="shared" si="271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2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3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4"/>
        <v>0</v>
      </c>
      <c r="BO588" s="124">
        <f t="shared" si="275"/>
        <v>0</v>
      </c>
      <c r="BP588" s="115"/>
      <c r="BQ588" s="56">
        <f t="shared" si="276"/>
        <v>0</v>
      </c>
      <c r="BR588" s="52">
        <f t="shared" si="277"/>
        <v>0</v>
      </c>
      <c r="BS588" s="52">
        <f t="shared" si="278"/>
        <v>0</v>
      </c>
      <c r="BT588" s="52">
        <f>IF(OR(LOOKUP(V588,Sheet2!A$3:A$25,Sheet2!B$3:B$25)=1,G588=0),0,AW588-AO588*0.2*G588)</f>
        <v>0</v>
      </c>
      <c r="BU588" s="52">
        <f t="shared" si="279"/>
        <v>0</v>
      </c>
      <c r="BV588" s="52">
        <f t="shared" si="280"/>
        <v>0</v>
      </c>
      <c r="BW588" s="32">
        <f t="shared" si="281"/>
        <v>0</v>
      </c>
    </row>
    <row r="589" spans="1:75">
      <c r="A589" s="110"/>
      <c r="D589" s="110">
        <f t="shared" si="262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4"/>
        <v>0</v>
      </c>
      <c r="T589" s="113">
        <f t="shared" si="261"/>
        <v>0</v>
      </c>
      <c r="V589" s="137">
        <f t="shared" si="263"/>
        <v>0</v>
      </c>
      <c r="W589" s="138">
        <f t="shared" si="265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6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7"/>
        <v>0</v>
      </c>
      <c r="AF589" s="138">
        <f t="shared" si="268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9"/>
        <v>0</v>
      </c>
      <c r="AM589" s="138">
        <f t="shared" si="270"/>
        <v>0</v>
      </c>
      <c r="AN589" s="138">
        <f t="shared" si="271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2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3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4"/>
        <v>0</v>
      </c>
      <c r="BO589" s="124">
        <f t="shared" si="275"/>
        <v>0</v>
      </c>
      <c r="BP589" s="115"/>
      <c r="BQ589" s="56">
        <f t="shared" si="276"/>
        <v>0</v>
      </c>
      <c r="BR589" s="52">
        <f t="shared" si="277"/>
        <v>0</v>
      </c>
      <c r="BS589" s="52">
        <f t="shared" si="278"/>
        <v>0</v>
      </c>
      <c r="BT589" s="52">
        <f>IF(OR(LOOKUP(V589,Sheet2!A$3:A$25,Sheet2!B$3:B$25)=1,G589=0),0,AW589-AO589*0.2*G589)</f>
        <v>0</v>
      </c>
      <c r="BU589" s="52">
        <f t="shared" si="279"/>
        <v>0</v>
      </c>
      <c r="BV589" s="52">
        <f t="shared" si="280"/>
        <v>0</v>
      </c>
      <c r="BW589" s="32">
        <f t="shared" si="281"/>
        <v>0</v>
      </c>
    </row>
    <row r="590" spans="1:75">
      <c r="A590" s="110"/>
      <c r="D590" s="110">
        <f t="shared" si="262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4"/>
        <v>0</v>
      </c>
      <c r="T590" s="113">
        <f t="shared" si="261"/>
        <v>0</v>
      </c>
      <c r="V590" s="137">
        <f t="shared" si="263"/>
        <v>0</v>
      </c>
      <c r="W590" s="138">
        <f t="shared" si="265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6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7"/>
        <v>0</v>
      </c>
      <c r="AF590" s="138">
        <f t="shared" si="268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9"/>
        <v>0</v>
      </c>
      <c r="AM590" s="138">
        <f t="shared" si="270"/>
        <v>0</v>
      </c>
      <c r="AN590" s="138">
        <f t="shared" si="271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2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3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4"/>
        <v>0</v>
      </c>
      <c r="BO590" s="124">
        <f t="shared" si="275"/>
        <v>0</v>
      </c>
      <c r="BP590" s="115"/>
      <c r="BQ590" s="56">
        <f t="shared" si="276"/>
        <v>0</v>
      </c>
      <c r="BR590" s="52">
        <f t="shared" si="277"/>
        <v>0</v>
      </c>
      <c r="BS590" s="52">
        <f t="shared" si="278"/>
        <v>0</v>
      </c>
      <c r="BT590" s="52">
        <f>IF(OR(LOOKUP(V590,Sheet2!A$3:A$25,Sheet2!B$3:B$25)=1,G590=0),0,AW590-AO590*0.2*G590)</f>
        <v>0</v>
      </c>
      <c r="BU590" s="52">
        <f t="shared" si="279"/>
        <v>0</v>
      </c>
      <c r="BV590" s="52">
        <f t="shared" si="280"/>
        <v>0</v>
      </c>
      <c r="BW590" s="32">
        <f t="shared" si="281"/>
        <v>0</v>
      </c>
    </row>
    <row r="591" spans="1:75">
      <c r="A591" s="110"/>
      <c r="D591" s="110">
        <f t="shared" si="262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4"/>
        <v>0</v>
      </c>
      <c r="T591" s="113">
        <f t="shared" si="261"/>
        <v>0</v>
      </c>
      <c r="V591" s="137">
        <f t="shared" si="263"/>
        <v>0</v>
      </c>
      <c r="W591" s="138">
        <f t="shared" si="265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6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7"/>
        <v>0</v>
      </c>
      <c r="AF591" s="138">
        <f t="shared" si="268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9"/>
        <v>0</v>
      </c>
      <c r="AM591" s="138">
        <f t="shared" si="270"/>
        <v>0</v>
      </c>
      <c r="AN591" s="138">
        <f t="shared" si="271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2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3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4"/>
        <v>0</v>
      </c>
      <c r="BO591" s="124">
        <f t="shared" si="275"/>
        <v>0</v>
      </c>
      <c r="BP591" s="115"/>
      <c r="BQ591" s="56">
        <f t="shared" si="276"/>
        <v>0</v>
      </c>
      <c r="BR591" s="52">
        <f t="shared" si="277"/>
        <v>0</v>
      </c>
      <c r="BS591" s="52">
        <f t="shared" si="278"/>
        <v>0</v>
      </c>
      <c r="BT591" s="52">
        <f>IF(OR(LOOKUP(V591,Sheet2!A$3:A$25,Sheet2!B$3:B$25)=1,G591=0),0,AW591-AO591*0.2*G591)</f>
        <v>0</v>
      </c>
      <c r="BU591" s="52">
        <f t="shared" si="279"/>
        <v>0</v>
      </c>
      <c r="BV591" s="52">
        <f t="shared" si="280"/>
        <v>0</v>
      </c>
      <c r="BW591" s="32">
        <f t="shared" si="281"/>
        <v>0</v>
      </c>
    </row>
    <row r="592" spans="1:75">
      <c r="A592" s="110"/>
      <c r="D592" s="110">
        <f t="shared" si="262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4"/>
        <v>0</v>
      </c>
      <c r="T592" s="113">
        <f t="shared" si="261"/>
        <v>0</v>
      </c>
      <c r="V592" s="137">
        <f t="shared" si="263"/>
        <v>0</v>
      </c>
      <c r="W592" s="138">
        <f t="shared" si="265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6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7"/>
        <v>0</v>
      </c>
      <c r="AF592" s="138">
        <f t="shared" si="268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9"/>
        <v>0</v>
      </c>
      <c r="AM592" s="138">
        <f t="shared" si="270"/>
        <v>0</v>
      </c>
      <c r="AN592" s="138">
        <f t="shared" si="271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2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3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4"/>
        <v>0</v>
      </c>
      <c r="BO592" s="124">
        <f t="shared" si="275"/>
        <v>0</v>
      </c>
      <c r="BP592" s="115"/>
      <c r="BQ592" s="56">
        <f t="shared" si="276"/>
        <v>0</v>
      </c>
      <c r="BR592" s="52">
        <f t="shared" si="277"/>
        <v>0</v>
      </c>
      <c r="BS592" s="52">
        <f t="shared" si="278"/>
        <v>0</v>
      </c>
      <c r="BT592" s="52">
        <f>IF(OR(LOOKUP(V592,Sheet2!A$3:A$25,Sheet2!B$3:B$25)=1,G592=0),0,AW592-AO592*0.2*G592)</f>
        <v>0</v>
      </c>
      <c r="BU592" s="52">
        <f t="shared" si="279"/>
        <v>0</v>
      </c>
      <c r="BV592" s="52">
        <f t="shared" si="280"/>
        <v>0</v>
      </c>
      <c r="BW592" s="32">
        <f t="shared" si="281"/>
        <v>0</v>
      </c>
    </row>
    <row r="593" spans="1:75">
      <c r="A593" s="110"/>
      <c r="D593" s="110">
        <f t="shared" si="262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4"/>
        <v>0</v>
      </c>
      <c r="T593" s="113">
        <f t="shared" si="261"/>
        <v>0</v>
      </c>
      <c r="V593" s="137">
        <f t="shared" si="263"/>
        <v>0</v>
      </c>
      <c r="W593" s="138">
        <f t="shared" si="265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6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7"/>
        <v>0</v>
      </c>
      <c r="AF593" s="138">
        <f t="shared" si="268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9"/>
        <v>0</v>
      </c>
      <c r="AM593" s="138">
        <f t="shared" si="270"/>
        <v>0</v>
      </c>
      <c r="AN593" s="138">
        <f t="shared" si="271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2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3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4"/>
        <v>0</v>
      </c>
      <c r="BO593" s="124">
        <f t="shared" si="275"/>
        <v>0</v>
      </c>
      <c r="BP593" s="115"/>
      <c r="BQ593" s="56">
        <f t="shared" si="276"/>
        <v>0</v>
      </c>
      <c r="BR593" s="52">
        <f t="shared" si="277"/>
        <v>0</v>
      </c>
      <c r="BS593" s="52">
        <f t="shared" si="278"/>
        <v>0</v>
      </c>
      <c r="BT593" s="52">
        <f>IF(OR(LOOKUP(V593,Sheet2!A$3:A$25,Sheet2!B$3:B$25)=1,G593=0),0,AW593-AO593*0.2*G593)</f>
        <v>0</v>
      </c>
      <c r="BU593" s="52">
        <f t="shared" si="279"/>
        <v>0</v>
      </c>
      <c r="BV593" s="52">
        <f t="shared" si="280"/>
        <v>0</v>
      </c>
      <c r="BW593" s="32">
        <f t="shared" si="281"/>
        <v>0</v>
      </c>
    </row>
    <row r="594" spans="1:75">
      <c r="A594" s="110"/>
      <c r="D594" s="110">
        <f t="shared" si="262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4"/>
        <v>0</v>
      </c>
      <c r="T594" s="113">
        <f t="shared" si="261"/>
        <v>0</v>
      </c>
      <c r="V594" s="137">
        <f t="shared" si="263"/>
        <v>0</v>
      </c>
      <c r="W594" s="138">
        <f t="shared" si="265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6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7"/>
        <v>0</v>
      </c>
      <c r="AF594" s="138">
        <f t="shared" si="268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9"/>
        <v>0</v>
      </c>
      <c r="AM594" s="138">
        <f t="shared" si="270"/>
        <v>0</v>
      </c>
      <c r="AN594" s="138">
        <f t="shared" si="271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2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3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4"/>
        <v>0</v>
      </c>
      <c r="BO594" s="124">
        <f t="shared" si="275"/>
        <v>0</v>
      </c>
      <c r="BP594" s="115"/>
      <c r="BQ594" s="56">
        <f t="shared" si="276"/>
        <v>0</v>
      </c>
      <c r="BR594" s="52">
        <f t="shared" si="277"/>
        <v>0</v>
      </c>
      <c r="BS594" s="52">
        <f t="shared" si="278"/>
        <v>0</v>
      </c>
      <c r="BT594" s="52">
        <f>IF(OR(LOOKUP(V594,Sheet2!A$3:A$25,Sheet2!B$3:B$25)=1,G594=0),0,AW594-AO594*0.2*G594)</f>
        <v>0</v>
      </c>
      <c r="BU594" s="52">
        <f t="shared" si="279"/>
        <v>0</v>
      </c>
      <c r="BV594" s="52">
        <f t="shared" si="280"/>
        <v>0</v>
      </c>
      <c r="BW594" s="32">
        <f t="shared" si="281"/>
        <v>0</v>
      </c>
    </row>
    <row r="595" spans="1:75">
      <c r="A595" s="110"/>
      <c r="D595" s="110">
        <f t="shared" si="262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4"/>
        <v>0</v>
      </c>
      <c r="T595" s="113">
        <f t="shared" si="261"/>
        <v>0</v>
      </c>
      <c r="V595" s="137">
        <f t="shared" si="263"/>
        <v>0</v>
      </c>
      <c r="W595" s="138">
        <f t="shared" si="265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6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7"/>
        <v>0</v>
      </c>
      <c r="AF595" s="138">
        <f t="shared" si="268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9"/>
        <v>0</v>
      </c>
      <c r="AM595" s="138">
        <f t="shared" si="270"/>
        <v>0</v>
      </c>
      <c r="AN595" s="138">
        <f t="shared" si="271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2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3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4"/>
        <v>0</v>
      </c>
      <c r="BO595" s="124">
        <f t="shared" si="275"/>
        <v>0</v>
      </c>
      <c r="BP595" s="115"/>
      <c r="BQ595" s="56">
        <f t="shared" si="276"/>
        <v>0</v>
      </c>
      <c r="BR595" s="52">
        <f t="shared" si="277"/>
        <v>0</v>
      </c>
      <c r="BS595" s="52">
        <f t="shared" si="278"/>
        <v>0</v>
      </c>
      <c r="BT595" s="52">
        <f>IF(OR(LOOKUP(V595,Sheet2!A$3:A$25,Sheet2!B$3:B$25)=1,G595=0),0,AW595-AO595*0.2*G595)</f>
        <v>0</v>
      </c>
      <c r="BU595" s="52">
        <f t="shared" si="279"/>
        <v>0</v>
      </c>
      <c r="BV595" s="52">
        <f t="shared" si="280"/>
        <v>0</v>
      </c>
      <c r="BW595" s="32">
        <f t="shared" si="281"/>
        <v>0</v>
      </c>
    </row>
    <row r="596" spans="1:75">
      <c r="A596" s="110"/>
      <c r="D596" s="110">
        <f t="shared" si="262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4"/>
        <v>0</v>
      </c>
      <c r="T596" s="113">
        <f t="shared" ref="T596:T659" si="289">IF(G596=0,0,IF(OR(AE596&lt;0.5,AF596&lt;0.5),"Y",0))</f>
        <v>0</v>
      </c>
      <c r="V596" s="137">
        <f t="shared" si="263"/>
        <v>0</v>
      </c>
      <c r="W596" s="138">
        <f t="shared" si="265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6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7"/>
        <v>0</v>
      </c>
      <c r="AF596" s="138">
        <f t="shared" si="268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9"/>
        <v>0</v>
      </c>
      <c r="AM596" s="138">
        <f t="shared" si="270"/>
        <v>0</v>
      </c>
      <c r="AN596" s="138">
        <f t="shared" si="271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2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3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4"/>
        <v>0</v>
      </c>
      <c r="BO596" s="124">
        <f t="shared" si="275"/>
        <v>0</v>
      </c>
      <c r="BP596" s="115"/>
      <c r="BQ596" s="56">
        <f t="shared" si="276"/>
        <v>0</v>
      </c>
      <c r="BR596" s="52">
        <f t="shared" si="277"/>
        <v>0</v>
      </c>
      <c r="BS596" s="52">
        <f t="shared" si="278"/>
        <v>0</v>
      </c>
      <c r="BT596" s="52">
        <f>IF(OR(LOOKUP(V596,Sheet2!A$3:A$25,Sheet2!B$3:B$25)=1,G596=0),0,AW596-AO596*0.2*G596)</f>
        <v>0</v>
      </c>
      <c r="BU596" s="52">
        <f t="shared" si="279"/>
        <v>0</v>
      </c>
      <c r="BV596" s="52">
        <f t="shared" si="280"/>
        <v>0</v>
      </c>
      <c r="BW596" s="32">
        <f t="shared" si="281"/>
        <v>0</v>
      </c>
    </row>
    <row r="597" spans="1:75">
      <c r="A597" s="110"/>
      <c r="D597" s="110">
        <f t="shared" si="262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4"/>
        <v>0</v>
      </c>
      <c r="T597" s="113">
        <f t="shared" si="289"/>
        <v>0</v>
      </c>
      <c r="V597" s="137">
        <f t="shared" si="263"/>
        <v>0</v>
      </c>
      <c r="W597" s="138">
        <f t="shared" si="265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6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7"/>
        <v>0</v>
      </c>
      <c r="AF597" s="138">
        <f t="shared" si="268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9"/>
        <v>0</v>
      </c>
      <c r="AM597" s="138">
        <f t="shared" si="270"/>
        <v>0</v>
      </c>
      <c r="AN597" s="138">
        <f t="shared" si="271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2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3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4"/>
        <v>0</v>
      </c>
      <c r="BO597" s="124">
        <f t="shared" si="275"/>
        <v>0</v>
      </c>
      <c r="BP597" s="115"/>
      <c r="BQ597" s="56">
        <f t="shared" si="276"/>
        <v>0</v>
      </c>
      <c r="BR597" s="52">
        <f t="shared" si="277"/>
        <v>0</v>
      </c>
      <c r="BS597" s="52">
        <f t="shared" si="278"/>
        <v>0</v>
      </c>
      <c r="BT597" s="52">
        <f>IF(OR(LOOKUP(V597,Sheet2!A$3:A$25,Sheet2!B$3:B$25)=1,G597=0),0,AW597-AO597*0.2*G597)</f>
        <v>0</v>
      </c>
      <c r="BU597" s="52">
        <f t="shared" si="279"/>
        <v>0</v>
      </c>
      <c r="BV597" s="52">
        <f t="shared" si="280"/>
        <v>0</v>
      </c>
      <c r="BW597" s="32">
        <f t="shared" si="281"/>
        <v>0</v>
      </c>
    </row>
    <row r="598" spans="1:75">
      <c r="A598" s="110"/>
      <c r="D598" s="110">
        <f t="shared" si="262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4"/>
        <v>0</v>
      </c>
      <c r="T598" s="113">
        <f t="shared" si="289"/>
        <v>0</v>
      </c>
      <c r="V598" s="137">
        <f t="shared" si="263"/>
        <v>0</v>
      </c>
      <c r="W598" s="138">
        <f t="shared" si="265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6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7"/>
        <v>0</v>
      </c>
      <c r="AF598" s="138">
        <f t="shared" si="268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9"/>
        <v>0</v>
      </c>
      <c r="AM598" s="138">
        <f t="shared" si="270"/>
        <v>0</v>
      </c>
      <c r="AN598" s="138">
        <f t="shared" si="271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2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3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4"/>
        <v>0</v>
      </c>
      <c r="BO598" s="124">
        <f t="shared" si="275"/>
        <v>0</v>
      </c>
      <c r="BP598" s="115"/>
      <c r="BQ598" s="56">
        <f t="shared" si="276"/>
        <v>0</v>
      </c>
      <c r="BR598" s="52">
        <f t="shared" si="277"/>
        <v>0</v>
      </c>
      <c r="BS598" s="52">
        <f t="shared" si="278"/>
        <v>0</v>
      </c>
      <c r="BT598" s="52">
        <f>IF(OR(LOOKUP(V598,Sheet2!A$3:A$25,Sheet2!B$3:B$25)=1,G598=0),0,AW598-AO598*0.2*G598)</f>
        <v>0</v>
      </c>
      <c r="BU598" s="52">
        <f t="shared" si="279"/>
        <v>0</v>
      </c>
      <c r="BV598" s="52">
        <f t="shared" si="280"/>
        <v>0</v>
      </c>
      <c r="BW598" s="32">
        <f t="shared" si="281"/>
        <v>0</v>
      </c>
    </row>
    <row r="599" spans="1:75">
      <c r="A599" s="110"/>
      <c r="D599" s="110">
        <f t="shared" si="262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4"/>
        <v>0</v>
      </c>
      <c r="T599" s="113">
        <f t="shared" si="289"/>
        <v>0</v>
      </c>
      <c r="V599" s="137">
        <f t="shared" si="263"/>
        <v>0</v>
      </c>
      <c r="W599" s="138">
        <f t="shared" si="265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6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7"/>
        <v>0</v>
      </c>
      <c r="AF599" s="138">
        <f t="shared" si="268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9"/>
        <v>0</v>
      </c>
      <c r="AM599" s="138">
        <f t="shared" si="270"/>
        <v>0</v>
      </c>
      <c r="AN599" s="138">
        <f t="shared" si="271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2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3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4"/>
        <v>0</v>
      </c>
      <c r="BO599" s="124">
        <f t="shared" si="275"/>
        <v>0</v>
      </c>
      <c r="BP599" s="115"/>
      <c r="BQ599" s="56">
        <f t="shared" si="276"/>
        <v>0</v>
      </c>
      <c r="BR599" s="52">
        <f t="shared" si="277"/>
        <v>0</v>
      </c>
      <c r="BS599" s="52">
        <f t="shared" si="278"/>
        <v>0</v>
      </c>
      <c r="BT599" s="52">
        <f>IF(OR(LOOKUP(V599,Sheet2!A$3:A$25,Sheet2!B$3:B$25)=1,G599=0),0,AW599-AO599*0.2*G599)</f>
        <v>0</v>
      </c>
      <c r="BU599" s="52">
        <f t="shared" si="279"/>
        <v>0</v>
      </c>
      <c r="BV599" s="52">
        <f t="shared" si="280"/>
        <v>0</v>
      </c>
      <c r="BW599" s="32">
        <f t="shared" si="281"/>
        <v>0</v>
      </c>
    </row>
    <row r="600" spans="1:75">
      <c r="A600" s="110"/>
      <c r="D600" s="110">
        <f t="shared" si="262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4"/>
        <v>0</v>
      </c>
      <c r="T600" s="113">
        <f t="shared" si="289"/>
        <v>0</v>
      </c>
      <c r="V600" s="137">
        <f t="shared" si="263"/>
        <v>0</v>
      </c>
      <c r="W600" s="138">
        <f t="shared" si="265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6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7"/>
        <v>0</v>
      </c>
      <c r="AF600" s="138">
        <f t="shared" si="268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9"/>
        <v>0</v>
      </c>
      <c r="AM600" s="138">
        <f t="shared" si="270"/>
        <v>0</v>
      </c>
      <c r="AN600" s="138">
        <f t="shared" si="271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2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3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4"/>
        <v>0</v>
      </c>
      <c r="BO600" s="124">
        <f t="shared" si="275"/>
        <v>0</v>
      </c>
      <c r="BP600" s="115"/>
      <c r="BQ600" s="56">
        <f t="shared" si="276"/>
        <v>0</v>
      </c>
      <c r="BR600" s="52">
        <f t="shared" si="277"/>
        <v>0</v>
      </c>
      <c r="BS600" s="52">
        <f t="shared" si="278"/>
        <v>0</v>
      </c>
      <c r="BT600" s="52">
        <f>IF(OR(LOOKUP(V600,Sheet2!A$3:A$25,Sheet2!B$3:B$25)=1,G600=0),0,AW600-AO600*0.2*G600)</f>
        <v>0</v>
      </c>
      <c r="BU600" s="52">
        <f t="shared" si="279"/>
        <v>0</v>
      </c>
      <c r="BV600" s="52">
        <f t="shared" si="280"/>
        <v>0</v>
      </c>
      <c r="BW600" s="32">
        <f t="shared" si="281"/>
        <v>0</v>
      </c>
    </row>
    <row r="601" spans="1:75">
      <c r="A601" s="110"/>
      <c r="D601" s="110">
        <f t="shared" si="262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4"/>
        <v>0</v>
      </c>
      <c r="T601" s="113">
        <f t="shared" si="289"/>
        <v>0</v>
      </c>
      <c r="V601" s="137">
        <f t="shared" si="263"/>
        <v>0</v>
      </c>
      <c r="W601" s="138">
        <f t="shared" si="265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6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7"/>
        <v>0</v>
      </c>
      <c r="AF601" s="138">
        <f t="shared" si="268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9"/>
        <v>0</v>
      </c>
      <c r="AM601" s="138">
        <f t="shared" si="270"/>
        <v>0</v>
      </c>
      <c r="AN601" s="138">
        <f t="shared" si="271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2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3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4"/>
        <v>0</v>
      </c>
      <c r="BO601" s="124">
        <f t="shared" si="275"/>
        <v>0</v>
      </c>
      <c r="BP601" s="115"/>
      <c r="BQ601" s="56">
        <f t="shared" si="276"/>
        <v>0</v>
      </c>
      <c r="BR601" s="52">
        <f t="shared" si="277"/>
        <v>0</v>
      </c>
      <c r="BS601" s="52">
        <f t="shared" si="278"/>
        <v>0</v>
      </c>
      <c r="BT601" s="52">
        <f>IF(OR(LOOKUP(V601,Sheet2!A$3:A$25,Sheet2!B$3:B$25)=1,G601=0),0,AW601-AO601*0.2*G601)</f>
        <v>0</v>
      </c>
      <c r="BU601" s="52">
        <f t="shared" si="279"/>
        <v>0</v>
      </c>
      <c r="BV601" s="52">
        <f t="shared" si="280"/>
        <v>0</v>
      </c>
      <c r="BW601" s="32">
        <f t="shared" si="281"/>
        <v>0</v>
      </c>
    </row>
    <row r="602" spans="1:75">
      <c r="A602" s="110"/>
      <c r="D602" s="110">
        <f t="shared" si="262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4"/>
        <v>0</v>
      </c>
      <c r="T602" s="113">
        <f t="shared" si="289"/>
        <v>0</v>
      </c>
      <c r="V602" s="137">
        <f t="shared" si="263"/>
        <v>0</v>
      </c>
      <c r="W602" s="138">
        <f t="shared" si="265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6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7"/>
        <v>0</v>
      </c>
      <c r="AF602" s="138">
        <f t="shared" si="268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9"/>
        <v>0</v>
      </c>
      <c r="AM602" s="138">
        <f t="shared" si="270"/>
        <v>0</v>
      </c>
      <c r="AN602" s="138">
        <f t="shared" si="271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2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3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4"/>
        <v>0</v>
      </c>
      <c r="BO602" s="124">
        <f t="shared" si="275"/>
        <v>0</v>
      </c>
      <c r="BP602" s="115"/>
      <c r="BQ602" s="56">
        <f t="shared" si="276"/>
        <v>0</v>
      </c>
      <c r="BR602" s="52">
        <f t="shared" si="277"/>
        <v>0</v>
      </c>
      <c r="BS602" s="52">
        <f t="shared" si="278"/>
        <v>0</v>
      </c>
      <c r="BT602" s="52">
        <f>IF(OR(LOOKUP(V602,Sheet2!A$3:A$25,Sheet2!B$3:B$25)=1,G602=0),0,AW602-AO602*0.2*G602)</f>
        <v>0</v>
      </c>
      <c r="BU602" s="52">
        <f t="shared" si="279"/>
        <v>0</v>
      </c>
      <c r="BV602" s="52">
        <f t="shared" si="280"/>
        <v>0</v>
      </c>
      <c r="BW602" s="32">
        <f t="shared" si="281"/>
        <v>0</v>
      </c>
    </row>
    <row r="603" spans="1:75">
      <c r="A603" s="110"/>
      <c r="D603" s="110">
        <f t="shared" si="262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4"/>
        <v>0</v>
      </c>
      <c r="T603" s="113">
        <f t="shared" si="289"/>
        <v>0</v>
      </c>
      <c r="V603" s="137">
        <f t="shared" si="263"/>
        <v>0</v>
      </c>
      <c r="W603" s="138">
        <f t="shared" si="265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6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7"/>
        <v>0</v>
      </c>
      <c r="AF603" s="138">
        <f t="shared" si="268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9"/>
        <v>0</v>
      </c>
      <c r="AM603" s="138">
        <f t="shared" si="270"/>
        <v>0</v>
      </c>
      <c r="AN603" s="138">
        <f t="shared" si="271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2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3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4"/>
        <v>0</v>
      </c>
      <c r="BO603" s="124">
        <f t="shared" si="275"/>
        <v>0</v>
      </c>
      <c r="BP603" s="115"/>
      <c r="BQ603" s="56">
        <f t="shared" si="276"/>
        <v>0</v>
      </c>
      <c r="BR603" s="52">
        <f t="shared" si="277"/>
        <v>0</v>
      </c>
      <c r="BS603" s="52">
        <f t="shared" si="278"/>
        <v>0</v>
      </c>
      <c r="BT603" s="52">
        <f>IF(OR(LOOKUP(V603,Sheet2!A$3:A$25,Sheet2!B$3:B$25)=1,G603=0),0,AW603-AO603*0.2*G603)</f>
        <v>0</v>
      </c>
      <c r="BU603" s="52">
        <f t="shared" si="279"/>
        <v>0</v>
      </c>
      <c r="BV603" s="52">
        <f t="shared" si="280"/>
        <v>0</v>
      </c>
      <c r="BW603" s="32">
        <f t="shared" si="281"/>
        <v>0</v>
      </c>
    </row>
    <row r="604" spans="1:75">
      <c r="A604" s="110"/>
      <c r="D604" s="110">
        <f t="shared" si="262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4"/>
        <v>0</v>
      </c>
      <c r="T604" s="113">
        <f t="shared" si="289"/>
        <v>0</v>
      </c>
      <c r="V604" s="137">
        <f t="shared" si="263"/>
        <v>0</v>
      </c>
      <c r="W604" s="138">
        <f t="shared" si="265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6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7"/>
        <v>0</v>
      </c>
      <c r="AF604" s="138">
        <f t="shared" si="268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9"/>
        <v>0</v>
      </c>
      <c r="AM604" s="138">
        <f t="shared" si="270"/>
        <v>0</v>
      </c>
      <c r="AN604" s="138">
        <f t="shared" si="271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2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3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4"/>
        <v>0</v>
      </c>
      <c r="BO604" s="124">
        <f t="shared" si="275"/>
        <v>0</v>
      </c>
      <c r="BP604" s="115"/>
      <c r="BQ604" s="56">
        <f t="shared" si="276"/>
        <v>0</v>
      </c>
      <c r="BR604" s="52">
        <f t="shared" si="277"/>
        <v>0</v>
      </c>
      <c r="BS604" s="52">
        <f t="shared" si="278"/>
        <v>0</v>
      </c>
      <c r="BT604" s="52">
        <f>IF(OR(LOOKUP(V604,Sheet2!A$3:A$25,Sheet2!B$3:B$25)=1,G604=0),0,AW604-AO604*0.2*G604)</f>
        <v>0</v>
      </c>
      <c r="BU604" s="52">
        <f t="shared" si="279"/>
        <v>0</v>
      </c>
      <c r="BV604" s="52">
        <f t="shared" si="280"/>
        <v>0</v>
      </c>
      <c r="BW604" s="32">
        <f t="shared" si="281"/>
        <v>0</v>
      </c>
    </row>
    <row r="605" spans="1:75">
      <c r="A605" s="110"/>
      <c r="D605" s="110">
        <f t="shared" si="262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4"/>
        <v>0</v>
      </c>
      <c r="T605" s="113">
        <f t="shared" si="289"/>
        <v>0</v>
      </c>
      <c r="V605" s="137">
        <f t="shared" si="263"/>
        <v>0</v>
      </c>
      <c r="W605" s="138">
        <f t="shared" si="265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6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7"/>
        <v>0</v>
      </c>
      <c r="AF605" s="138">
        <f t="shared" si="268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9"/>
        <v>0</v>
      </c>
      <c r="AM605" s="138">
        <f t="shared" si="270"/>
        <v>0</v>
      </c>
      <c r="AN605" s="138">
        <f t="shared" si="271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2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3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4"/>
        <v>0</v>
      </c>
      <c r="BO605" s="124">
        <f t="shared" si="275"/>
        <v>0</v>
      </c>
      <c r="BP605" s="115"/>
      <c r="BQ605" s="56">
        <f t="shared" si="276"/>
        <v>0</v>
      </c>
      <c r="BR605" s="52">
        <f t="shared" si="277"/>
        <v>0</v>
      </c>
      <c r="BS605" s="52">
        <f t="shared" si="278"/>
        <v>0</v>
      </c>
      <c r="BT605" s="52">
        <f>IF(OR(LOOKUP(V605,Sheet2!A$3:A$25,Sheet2!B$3:B$25)=1,G605=0),0,AW605-AO605*0.2*G605)</f>
        <v>0</v>
      </c>
      <c r="BU605" s="52">
        <f t="shared" si="279"/>
        <v>0</v>
      </c>
      <c r="BV605" s="52">
        <f t="shared" si="280"/>
        <v>0</v>
      </c>
      <c r="BW605" s="32">
        <f t="shared" si="281"/>
        <v>0</v>
      </c>
    </row>
    <row r="606" spans="1:75">
      <c r="A606" s="110"/>
      <c r="D606" s="110">
        <f t="shared" si="262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4"/>
        <v>0</v>
      </c>
      <c r="T606" s="113">
        <f t="shared" si="289"/>
        <v>0</v>
      </c>
      <c r="V606" s="137">
        <f t="shared" si="263"/>
        <v>0</v>
      </c>
      <c r="W606" s="138">
        <f t="shared" si="265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6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7"/>
        <v>0</v>
      </c>
      <c r="AF606" s="138">
        <f t="shared" si="268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9"/>
        <v>0</v>
      </c>
      <c r="AM606" s="138">
        <f t="shared" si="270"/>
        <v>0</v>
      </c>
      <c r="AN606" s="138">
        <f t="shared" si="271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2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3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4"/>
        <v>0</v>
      </c>
      <c r="BO606" s="124">
        <f t="shared" si="275"/>
        <v>0</v>
      </c>
      <c r="BP606" s="115"/>
      <c r="BQ606" s="56">
        <f t="shared" si="276"/>
        <v>0</v>
      </c>
      <c r="BR606" s="52">
        <f t="shared" si="277"/>
        <v>0</v>
      </c>
      <c r="BS606" s="52">
        <f t="shared" si="278"/>
        <v>0</v>
      </c>
      <c r="BT606" s="52">
        <f>IF(OR(LOOKUP(V606,Sheet2!A$3:A$25,Sheet2!B$3:B$25)=1,G606=0),0,AW606-AO606*0.2*G606)</f>
        <v>0</v>
      </c>
      <c r="BU606" s="52">
        <f t="shared" si="279"/>
        <v>0</v>
      </c>
      <c r="BV606" s="52">
        <f t="shared" si="280"/>
        <v>0</v>
      </c>
      <c r="BW606" s="32">
        <f t="shared" si="281"/>
        <v>0</v>
      </c>
    </row>
    <row r="607" spans="1:75">
      <c r="A607" s="110"/>
      <c r="D607" s="110">
        <f t="shared" si="262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4"/>
        <v>0</v>
      </c>
      <c r="T607" s="113">
        <f t="shared" si="289"/>
        <v>0</v>
      </c>
      <c r="V607" s="137">
        <f t="shared" si="263"/>
        <v>0</v>
      </c>
      <c r="W607" s="138">
        <f t="shared" si="265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6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7"/>
        <v>0</v>
      </c>
      <c r="AF607" s="138">
        <f t="shared" si="268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9"/>
        <v>0</v>
      </c>
      <c r="AM607" s="138">
        <f t="shared" si="270"/>
        <v>0</v>
      </c>
      <c r="AN607" s="138">
        <f t="shared" si="271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2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3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4"/>
        <v>0</v>
      </c>
      <c r="BO607" s="124">
        <f t="shared" si="275"/>
        <v>0</v>
      </c>
      <c r="BP607" s="115"/>
      <c r="BQ607" s="56">
        <f t="shared" si="276"/>
        <v>0</v>
      </c>
      <c r="BR607" s="52">
        <f t="shared" si="277"/>
        <v>0</v>
      </c>
      <c r="BS607" s="52">
        <f t="shared" si="278"/>
        <v>0</v>
      </c>
      <c r="BT607" s="52">
        <f>IF(OR(LOOKUP(V607,Sheet2!A$3:A$25,Sheet2!B$3:B$25)=1,G607=0),0,AW607-AO607*0.2*G607)</f>
        <v>0</v>
      </c>
      <c r="BU607" s="52">
        <f t="shared" si="279"/>
        <v>0</v>
      </c>
      <c r="BV607" s="52">
        <f t="shared" si="280"/>
        <v>0</v>
      </c>
      <c r="BW607" s="32">
        <f t="shared" si="281"/>
        <v>0</v>
      </c>
    </row>
    <row r="608" spans="1:75">
      <c r="A608" s="110"/>
      <c r="D608" s="110">
        <f t="shared" ref="D608:D644" si="290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4"/>
        <v>0</v>
      </c>
      <c r="T608" s="113">
        <f t="shared" si="289"/>
        <v>0</v>
      </c>
      <c r="V608" s="137">
        <f t="shared" si="263"/>
        <v>0</v>
      </c>
      <c r="W608" s="138">
        <f t="shared" si="265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6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7"/>
        <v>0</v>
      </c>
      <c r="AF608" s="138">
        <f t="shared" si="268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9"/>
        <v>0</v>
      </c>
      <c r="AM608" s="138">
        <f t="shared" si="270"/>
        <v>0</v>
      </c>
      <c r="AN608" s="138">
        <f t="shared" si="271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2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3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4"/>
        <v>0</v>
      </c>
      <c r="BO608" s="124">
        <f t="shared" si="275"/>
        <v>0</v>
      </c>
      <c r="BP608" s="115"/>
      <c r="BQ608" s="56">
        <f t="shared" si="276"/>
        <v>0</v>
      </c>
      <c r="BR608" s="52">
        <f t="shared" si="277"/>
        <v>0</v>
      </c>
      <c r="BS608" s="52">
        <f t="shared" si="278"/>
        <v>0</v>
      </c>
      <c r="BT608" s="52">
        <f>IF(OR(LOOKUP(V608,Sheet2!A$3:A$25,Sheet2!B$3:B$25)=1,G608=0),0,AW608-AO608*0.2*G608)</f>
        <v>0</v>
      </c>
      <c r="BU608" s="52">
        <f t="shared" si="279"/>
        <v>0</v>
      </c>
      <c r="BV608" s="52">
        <f t="shared" si="280"/>
        <v>0</v>
      </c>
      <c r="BW608" s="32">
        <f t="shared" si="281"/>
        <v>0</v>
      </c>
    </row>
    <row r="609" spans="1:75">
      <c r="A609" s="110"/>
      <c r="D609" s="110">
        <f t="shared" si="290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4"/>
        <v>0</v>
      </c>
      <c r="T609" s="113">
        <f t="shared" si="289"/>
        <v>0</v>
      </c>
      <c r="V609" s="137">
        <f t="shared" si="263"/>
        <v>0</v>
      </c>
      <c r="W609" s="138">
        <f t="shared" si="265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6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7"/>
        <v>0</v>
      </c>
      <c r="AF609" s="138">
        <f t="shared" si="268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9"/>
        <v>0</v>
      </c>
      <c r="AM609" s="138">
        <f t="shared" si="270"/>
        <v>0</v>
      </c>
      <c r="AN609" s="138">
        <f t="shared" si="271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2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3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4"/>
        <v>0</v>
      </c>
      <c r="BO609" s="124">
        <f t="shared" si="275"/>
        <v>0</v>
      </c>
      <c r="BP609" s="115"/>
      <c r="BQ609" s="56">
        <f t="shared" si="276"/>
        <v>0</v>
      </c>
      <c r="BR609" s="52">
        <f t="shared" si="277"/>
        <v>0</v>
      </c>
      <c r="BS609" s="52">
        <f t="shared" si="278"/>
        <v>0</v>
      </c>
      <c r="BT609" s="52">
        <f>IF(OR(LOOKUP(V609,Sheet2!A$3:A$25,Sheet2!B$3:B$25)=1,G609=0),0,AW609-AO609*0.2*G609)</f>
        <v>0</v>
      </c>
      <c r="BU609" s="52">
        <f t="shared" si="279"/>
        <v>0</v>
      </c>
      <c r="BV609" s="52">
        <f t="shared" si="280"/>
        <v>0</v>
      </c>
      <c r="BW609" s="32">
        <f t="shared" si="281"/>
        <v>0</v>
      </c>
    </row>
    <row r="610" spans="1:75">
      <c r="A610" s="110"/>
      <c r="D610" s="110">
        <f t="shared" si="290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4"/>
        <v>0</v>
      </c>
      <c r="T610" s="113">
        <f t="shared" si="289"/>
        <v>0</v>
      </c>
      <c r="V610" s="137">
        <f t="shared" si="263"/>
        <v>0</v>
      </c>
      <c r="W610" s="138">
        <f t="shared" si="265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6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7"/>
        <v>0</v>
      </c>
      <c r="AF610" s="138">
        <f t="shared" si="268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9"/>
        <v>0</v>
      </c>
      <c r="AM610" s="138">
        <f t="shared" si="270"/>
        <v>0</v>
      </c>
      <c r="AN610" s="138">
        <f t="shared" si="271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2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3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4"/>
        <v>0</v>
      </c>
      <c r="BO610" s="124">
        <f t="shared" si="275"/>
        <v>0</v>
      </c>
      <c r="BP610" s="115"/>
      <c r="BQ610" s="56">
        <f t="shared" si="276"/>
        <v>0</v>
      </c>
      <c r="BR610" s="52">
        <f t="shared" si="277"/>
        <v>0</v>
      </c>
      <c r="BS610" s="52">
        <f t="shared" si="278"/>
        <v>0</v>
      </c>
      <c r="BT610" s="52">
        <f>IF(OR(LOOKUP(V610,Sheet2!A$3:A$25,Sheet2!B$3:B$25)=1,G610=0),0,AW610-AO610*0.2*G610)</f>
        <v>0</v>
      </c>
      <c r="BU610" s="52">
        <f t="shared" si="279"/>
        <v>0</v>
      </c>
      <c r="BV610" s="52">
        <f t="shared" si="280"/>
        <v>0</v>
      </c>
      <c r="BW610" s="32">
        <f t="shared" si="281"/>
        <v>0</v>
      </c>
    </row>
    <row r="611" spans="1:75">
      <c r="A611" s="110"/>
      <c r="D611" s="110">
        <f t="shared" si="290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4"/>
        <v>0</v>
      </c>
      <c r="T611" s="113">
        <f t="shared" si="289"/>
        <v>0</v>
      </c>
      <c r="V611" s="137">
        <f t="shared" si="263"/>
        <v>0</v>
      </c>
      <c r="W611" s="138">
        <f t="shared" si="265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6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7"/>
        <v>0</v>
      </c>
      <c r="AF611" s="138">
        <f t="shared" si="268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9"/>
        <v>0</v>
      </c>
      <c r="AM611" s="138">
        <f t="shared" si="270"/>
        <v>0</v>
      </c>
      <c r="AN611" s="138">
        <f t="shared" si="271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2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3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4"/>
        <v>0</v>
      </c>
      <c r="BO611" s="124">
        <f t="shared" si="275"/>
        <v>0</v>
      </c>
      <c r="BP611" s="115"/>
      <c r="BQ611" s="56">
        <f t="shared" si="276"/>
        <v>0</v>
      </c>
      <c r="BR611" s="52">
        <f t="shared" si="277"/>
        <v>0</v>
      </c>
      <c r="BS611" s="52">
        <f t="shared" si="278"/>
        <v>0</v>
      </c>
      <c r="BT611" s="52">
        <f>IF(OR(LOOKUP(V611,Sheet2!A$3:A$25,Sheet2!B$3:B$25)=1,G611=0),0,AW611-AO611*0.2*G611)</f>
        <v>0</v>
      </c>
      <c r="BU611" s="52">
        <f t="shared" si="279"/>
        <v>0</v>
      </c>
      <c r="BV611" s="52">
        <f t="shared" si="280"/>
        <v>0</v>
      </c>
      <c r="BW611" s="32">
        <f t="shared" si="281"/>
        <v>0</v>
      </c>
    </row>
    <row r="612" spans="1:75">
      <c r="A612" s="110"/>
      <c r="D612" s="110">
        <f t="shared" si="290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4"/>
        <v>0</v>
      </c>
      <c r="T612" s="113">
        <f t="shared" si="289"/>
        <v>0</v>
      </c>
      <c r="V612" s="137">
        <f t="shared" si="263"/>
        <v>0</v>
      </c>
      <c r="W612" s="138">
        <f t="shared" si="265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6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7"/>
        <v>0</v>
      </c>
      <c r="AF612" s="138">
        <f t="shared" si="268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9"/>
        <v>0</v>
      </c>
      <c r="AM612" s="138">
        <f t="shared" si="270"/>
        <v>0</v>
      </c>
      <c r="AN612" s="138">
        <f t="shared" si="271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2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3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4"/>
        <v>0</v>
      </c>
      <c r="BO612" s="124">
        <f t="shared" si="275"/>
        <v>0</v>
      </c>
      <c r="BP612" s="115"/>
      <c r="BQ612" s="56">
        <f t="shared" si="276"/>
        <v>0</v>
      </c>
      <c r="BR612" s="52">
        <f t="shared" si="277"/>
        <v>0</v>
      </c>
      <c r="BS612" s="52">
        <f t="shared" si="278"/>
        <v>0</v>
      </c>
      <c r="BT612" s="52">
        <f>IF(OR(LOOKUP(V612,Sheet2!A$3:A$25,Sheet2!B$3:B$25)=1,G612=0),0,AW612-AO612*0.2*G612)</f>
        <v>0</v>
      </c>
      <c r="BU612" s="52">
        <f t="shared" si="279"/>
        <v>0</v>
      </c>
      <c r="BV612" s="52">
        <f t="shared" si="280"/>
        <v>0</v>
      </c>
      <c r="BW612" s="32">
        <f t="shared" si="281"/>
        <v>0</v>
      </c>
    </row>
    <row r="613" spans="1:75">
      <c r="A613" s="110"/>
      <c r="D613" s="110">
        <f t="shared" si="290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4"/>
        <v>0</v>
      </c>
      <c r="T613" s="113">
        <f t="shared" si="289"/>
        <v>0</v>
      </c>
      <c r="V613" s="137">
        <f t="shared" si="263"/>
        <v>0</v>
      </c>
      <c r="W613" s="138">
        <f t="shared" si="265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6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7"/>
        <v>0</v>
      </c>
      <c r="AF613" s="138">
        <f t="shared" si="268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9"/>
        <v>0</v>
      </c>
      <c r="AM613" s="138">
        <f t="shared" si="270"/>
        <v>0</v>
      </c>
      <c r="AN613" s="138">
        <f t="shared" si="271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2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3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4"/>
        <v>0</v>
      </c>
      <c r="BO613" s="124">
        <f t="shared" si="275"/>
        <v>0</v>
      </c>
      <c r="BP613" s="115"/>
      <c r="BQ613" s="56">
        <f t="shared" si="276"/>
        <v>0</v>
      </c>
      <c r="BR613" s="52">
        <f t="shared" si="277"/>
        <v>0</v>
      </c>
      <c r="BS613" s="52">
        <f t="shared" si="278"/>
        <v>0</v>
      </c>
      <c r="BT613" s="52">
        <f>IF(OR(LOOKUP(V613,Sheet2!A$3:A$25,Sheet2!B$3:B$25)=1,G613=0),0,AW613-AO613*0.2*G613)</f>
        <v>0</v>
      </c>
      <c r="BU613" s="52">
        <f t="shared" si="279"/>
        <v>0</v>
      </c>
      <c r="BV613" s="52">
        <f t="shared" si="280"/>
        <v>0</v>
      </c>
      <c r="BW613" s="32">
        <f t="shared" si="281"/>
        <v>0</v>
      </c>
    </row>
    <row r="614" spans="1:75">
      <c r="A614" s="110"/>
      <c r="D614" s="110">
        <f t="shared" si="290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4"/>
        <v>0</v>
      </c>
      <c r="T614" s="113">
        <f t="shared" si="289"/>
        <v>0</v>
      </c>
      <c r="V614" s="137">
        <f t="shared" si="263"/>
        <v>0</v>
      </c>
      <c r="W614" s="138">
        <f t="shared" si="265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6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7"/>
        <v>0</v>
      </c>
      <c r="AF614" s="138">
        <f t="shared" si="268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9"/>
        <v>0</v>
      </c>
      <c r="AM614" s="138">
        <f t="shared" si="270"/>
        <v>0</v>
      </c>
      <c r="AN614" s="138">
        <f t="shared" si="271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2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3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4"/>
        <v>0</v>
      </c>
      <c r="BO614" s="124">
        <f t="shared" si="275"/>
        <v>0</v>
      </c>
      <c r="BP614" s="115"/>
      <c r="BQ614" s="56">
        <f t="shared" si="276"/>
        <v>0</v>
      </c>
      <c r="BR614" s="52">
        <f t="shared" si="277"/>
        <v>0</v>
      </c>
      <c r="BS614" s="52">
        <f t="shared" si="278"/>
        <v>0</v>
      </c>
      <c r="BT614" s="52">
        <f>IF(OR(LOOKUP(V614,Sheet2!A$3:A$25,Sheet2!B$3:B$25)=1,G614=0),0,AW614-AO614*0.2*G614)</f>
        <v>0</v>
      </c>
      <c r="BU614" s="52">
        <f t="shared" si="279"/>
        <v>0</v>
      </c>
      <c r="BV614" s="52">
        <f t="shared" si="280"/>
        <v>0</v>
      </c>
      <c r="BW614" s="32">
        <f t="shared" si="281"/>
        <v>0</v>
      </c>
    </row>
    <row r="615" spans="1:75">
      <c r="A615" s="110"/>
      <c r="D615" s="110">
        <f t="shared" si="290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4"/>
        <v>0</v>
      </c>
      <c r="T615" s="113">
        <f t="shared" si="289"/>
        <v>0</v>
      </c>
      <c r="V615" s="137">
        <f t="shared" si="263"/>
        <v>0</v>
      </c>
      <c r="W615" s="138">
        <f t="shared" si="265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6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7"/>
        <v>0</v>
      </c>
      <c r="AF615" s="138">
        <f t="shared" si="268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9"/>
        <v>0</v>
      </c>
      <c r="AM615" s="138">
        <f t="shared" si="270"/>
        <v>0</v>
      </c>
      <c r="AN615" s="138">
        <f t="shared" si="271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2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3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4"/>
        <v>0</v>
      </c>
      <c r="BO615" s="124">
        <f t="shared" si="275"/>
        <v>0</v>
      </c>
      <c r="BP615" s="115"/>
      <c r="BQ615" s="56">
        <f t="shared" si="276"/>
        <v>0</v>
      </c>
      <c r="BR615" s="52">
        <f t="shared" si="277"/>
        <v>0</v>
      </c>
      <c r="BS615" s="52">
        <f t="shared" si="278"/>
        <v>0</v>
      </c>
      <c r="BT615" s="52">
        <f>IF(OR(LOOKUP(V615,Sheet2!A$3:A$25,Sheet2!B$3:B$25)=1,G615=0),0,AW615-AO615*0.2*G615)</f>
        <v>0</v>
      </c>
      <c r="BU615" s="52">
        <f t="shared" si="279"/>
        <v>0</v>
      </c>
      <c r="BV615" s="52">
        <f t="shared" si="280"/>
        <v>0</v>
      </c>
      <c r="BW615" s="32">
        <f t="shared" si="281"/>
        <v>0</v>
      </c>
    </row>
    <row r="616" spans="1:75">
      <c r="A616" s="110"/>
      <c r="D616" s="110">
        <f t="shared" si="290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4"/>
        <v>0</v>
      </c>
      <c r="T616" s="113">
        <f t="shared" si="289"/>
        <v>0</v>
      </c>
      <c r="V616" s="137">
        <f t="shared" si="263"/>
        <v>0</v>
      </c>
      <c r="W616" s="138">
        <f t="shared" si="265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6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7"/>
        <v>0</v>
      </c>
      <c r="AF616" s="138">
        <f t="shared" si="268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9"/>
        <v>0</v>
      </c>
      <c r="AM616" s="138">
        <f t="shared" si="270"/>
        <v>0</v>
      </c>
      <c r="AN616" s="138">
        <f t="shared" si="271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2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3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4"/>
        <v>0</v>
      </c>
      <c r="BO616" s="124">
        <f t="shared" si="275"/>
        <v>0</v>
      </c>
      <c r="BP616" s="115"/>
      <c r="BQ616" s="56">
        <f t="shared" si="276"/>
        <v>0</v>
      </c>
      <c r="BR616" s="52">
        <f t="shared" si="277"/>
        <v>0</v>
      </c>
      <c r="BS616" s="52">
        <f t="shared" si="278"/>
        <v>0</v>
      </c>
      <c r="BT616" s="52">
        <f>IF(OR(LOOKUP(V616,Sheet2!A$3:A$25,Sheet2!B$3:B$25)=1,G616=0),0,AW616-AO616*0.2*G616)</f>
        <v>0</v>
      </c>
      <c r="BU616" s="52">
        <f t="shared" si="279"/>
        <v>0</v>
      </c>
      <c r="BV616" s="52">
        <f t="shared" si="280"/>
        <v>0</v>
      </c>
      <c r="BW616" s="32">
        <f t="shared" si="281"/>
        <v>0</v>
      </c>
    </row>
    <row r="617" spans="1:75">
      <c r="A617" s="110"/>
      <c r="D617" s="110">
        <f t="shared" si="290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4"/>
        <v>0</v>
      </c>
      <c r="T617" s="113">
        <f t="shared" si="289"/>
        <v>0</v>
      </c>
      <c r="V617" s="137">
        <f t="shared" si="263"/>
        <v>0</v>
      </c>
      <c r="W617" s="138">
        <f t="shared" si="265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6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7"/>
        <v>0</v>
      </c>
      <c r="AF617" s="138">
        <f t="shared" si="268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9"/>
        <v>0</v>
      </c>
      <c r="AM617" s="138">
        <f t="shared" si="270"/>
        <v>0</v>
      </c>
      <c r="AN617" s="138">
        <f t="shared" si="271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2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3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4"/>
        <v>0</v>
      </c>
      <c r="BO617" s="124">
        <f t="shared" si="275"/>
        <v>0</v>
      </c>
      <c r="BP617" s="115"/>
      <c r="BQ617" s="56">
        <f t="shared" si="276"/>
        <v>0</v>
      </c>
      <c r="BR617" s="52">
        <f t="shared" si="277"/>
        <v>0</v>
      </c>
      <c r="BS617" s="52">
        <f t="shared" si="278"/>
        <v>0</v>
      </c>
      <c r="BT617" s="52">
        <f>IF(OR(LOOKUP(V617,Sheet2!A$3:A$25,Sheet2!B$3:B$25)=1,G617=0),0,AW617-AO617*0.2*G617)</f>
        <v>0</v>
      </c>
      <c r="BU617" s="52">
        <f t="shared" si="279"/>
        <v>0</v>
      </c>
      <c r="BV617" s="52">
        <f t="shared" si="280"/>
        <v>0</v>
      </c>
      <c r="BW617" s="32">
        <f t="shared" si="281"/>
        <v>0</v>
      </c>
    </row>
    <row r="618" spans="1:75">
      <c r="A618" s="110"/>
      <c r="D618" s="110">
        <f t="shared" si="290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4"/>
        <v>0</v>
      </c>
      <c r="T618" s="113">
        <f t="shared" si="289"/>
        <v>0</v>
      </c>
      <c r="V618" s="137">
        <f t="shared" si="263"/>
        <v>0</v>
      </c>
      <c r="W618" s="138">
        <f t="shared" si="265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6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7"/>
        <v>0</v>
      </c>
      <c r="AF618" s="138">
        <f t="shared" si="268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9"/>
        <v>0</v>
      </c>
      <c r="AM618" s="138">
        <f t="shared" si="270"/>
        <v>0</v>
      </c>
      <c r="AN618" s="138">
        <f t="shared" si="271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2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3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4"/>
        <v>0</v>
      </c>
      <c r="BO618" s="124">
        <f t="shared" si="275"/>
        <v>0</v>
      </c>
      <c r="BP618" s="115"/>
      <c r="BQ618" s="56">
        <f t="shared" si="276"/>
        <v>0</v>
      </c>
      <c r="BR618" s="52">
        <f t="shared" si="277"/>
        <v>0</v>
      </c>
      <c r="BS618" s="52">
        <f t="shared" si="278"/>
        <v>0</v>
      </c>
      <c r="BT618" s="52">
        <f>IF(OR(LOOKUP(V618,Sheet2!A$3:A$25,Sheet2!B$3:B$25)=1,G618=0),0,AW618-AO618*0.2*G618)</f>
        <v>0</v>
      </c>
      <c r="BU618" s="52">
        <f t="shared" si="279"/>
        <v>0</v>
      </c>
      <c r="BV618" s="52">
        <f t="shared" si="280"/>
        <v>0</v>
      </c>
      <c r="BW618" s="32">
        <f t="shared" si="281"/>
        <v>0</v>
      </c>
    </row>
    <row r="619" spans="1:75">
      <c r="A619" s="110"/>
      <c r="D619" s="110">
        <f t="shared" si="290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4"/>
        <v>0</v>
      </c>
      <c r="T619" s="113">
        <f t="shared" si="289"/>
        <v>0</v>
      </c>
      <c r="V619" s="137">
        <f t="shared" si="263"/>
        <v>0</v>
      </c>
      <c r="W619" s="138">
        <f t="shared" si="265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6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7"/>
        <v>0</v>
      </c>
      <c r="AF619" s="138">
        <f t="shared" si="268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9"/>
        <v>0</v>
      </c>
      <c r="AM619" s="138">
        <f t="shared" si="270"/>
        <v>0</v>
      </c>
      <c r="AN619" s="138">
        <f t="shared" si="271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2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3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4"/>
        <v>0</v>
      </c>
      <c r="BO619" s="124">
        <f t="shared" si="275"/>
        <v>0</v>
      </c>
      <c r="BP619" s="115"/>
      <c r="BQ619" s="56">
        <f t="shared" si="276"/>
        <v>0</v>
      </c>
      <c r="BR619" s="52">
        <f t="shared" si="277"/>
        <v>0</v>
      </c>
      <c r="BS619" s="52">
        <f t="shared" si="278"/>
        <v>0</v>
      </c>
      <c r="BT619" s="52">
        <f>IF(OR(LOOKUP(V619,Sheet2!A$3:A$25,Sheet2!B$3:B$25)=1,G619=0),0,AW619-AO619*0.2*G619)</f>
        <v>0</v>
      </c>
      <c r="BU619" s="52">
        <f t="shared" si="279"/>
        <v>0</v>
      </c>
      <c r="BV619" s="52">
        <f t="shared" si="280"/>
        <v>0</v>
      </c>
      <c r="BW619" s="32">
        <f t="shared" si="281"/>
        <v>0</v>
      </c>
    </row>
    <row r="620" spans="1:75">
      <c r="A620" s="110"/>
      <c r="D620" s="110">
        <f t="shared" si="290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4"/>
        <v>0</v>
      </c>
      <c r="T620" s="113">
        <f t="shared" si="289"/>
        <v>0</v>
      </c>
      <c r="V620" s="137">
        <f t="shared" si="263"/>
        <v>0</v>
      </c>
      <c r="W620" s="138">
        <f t="shared" si="265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6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7"/>
        <v>0</v>
      </c>
      <c r="AF620" s="138">
        <f t="shared" si="268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9"/>
        <v>0</v>
      </c>
      <c r="AM620" s="138">
        <f t="shared" si="270"/>
        <v>0</v>
      </c>
      <c r="AN620" s="138">
        <f t="shared" si="271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2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3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4"/>
        <v>0</v>
      </c>
      <c r="BO620" s="124">
        <f t="shared" si="275"/>
        <v>0</v>
      </c>
      <c r="BP620" s="115"/>
      <c r="BQ620" s="56">
        <f t="shared" si="276"/>
        <v>0</v>
      </c>
      <c r="BR620" s="52">
        <f t="shared" si="277"/>
        <v>0</v>
      </c>
      <c r="BS620" s="52">
        <f t="shared" si="278"/>
        <v>0</v>
      </c>
      <c r="BT620" s="52">
        <f>IF(OR(LOOKUP(V620,Sheet2!A$3:A$25,Sheet2!B$3:B$25)=1,G620=0),0,AW620-AO620*0.2*G620)</f>
        <v>0</v>
      </c>
      <c r="BU620" s="52">
        <f t="shared" si="279"/>
        <v>0</v>
      </c>
      <c r="BV620" s="52">
        <f t="shared" si="280"/>
        <v>0</v>
      </c>
      <c r="BW620" s="32">
        <f t="shared" si="281"/>
        <v>0</v>
      </c>
    </row>
    <row r="621" spans="1:75">
      <c r="A621" s="110"/>
      <c r="D621" s="110">
        <f t="shared" si="290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4"/>
        <v>0</v>
      </c>
      <c r="T621" s="113">
        <f t="shared" si="289"/>
        <v>0</v>
      </c>
      <c r="V621" s="137">
        <f t="shared" si="263"/>
        <v>0</v>
      </c>
      <c r="W621" s="138">
        <f t="shared" si="265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6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7"/>
        <v>0</v>
      </c>
      <c r="AF621" s="138">
        <f t="shared" si="268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9"/>
        <v>0</v>
      </c>
      <c r="AM621" s="138">
        <f t="shared" si="270"/>
        <v>0</v>
      </c>
      <c r="AN621" s="138">
        <f t="shared" si="271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2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3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4"/>
        <v>0</v>
      </c>
      <c r="BO621" s="124">
        <f t="shared" si="275"/>
        <v>0</v>
      </c>
      <c r="BP621" s="115"/>
      <c r="BQ621" s="56">
        <f t="shared" si="276"/>
        <v>0</v>
      </c>
      <c r="BR621" s="52">
        <f t="shared" si="277"/>
        <v>0</v>
      </c>
      <c r="BS621" s="52">
        <f t="shared" si="278"/>
        <v>0</v>
      </c>
      <c r="BT621" s="52">
        <f>IF(OR(LOOKUP(V621,Sheet2!A$3:A$25,Sheet2!B$3:B$25)=1,G621=0),0,AW621-AO621*0.2*G621)</f>
        <v>0</v>
      </c>
      <c r="BU621" s="52">
        <f t="shared" si="279"/>
        <v>0</v>
      </c>
      <c r="BV621" s="52">
        <f t="shared" si="280"/>
        <v>0</v>
      </c>
      <c r="BW621" s="32">
        <f t="shared" si="281"/>
        <v>0</v>
      </c>
    </row>
    <row r="622" spans="1:75">
      <c r="A622" s="110"/>
      <c r="D622" s="110">
        <f t="shared" si="290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4"/>
        <v>0</v>
      </c>
      <c r="T622" s="113">
        <f t="shared" si="289"/>
        <v>0</v>
      </c>
      <c r="V622" s="137">
        <f t="shared" si="263"/>
        <v>0</v>
      </c>
      <c r="W622" s="138">
        <f t="shared" si="265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6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7"/>
        <v>0</v>
      </c>
      <c r="AF622" s="138">
        <f t="shared" si="268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9"/>
        <v>0</v>
      </c>
      <c r="AM622" s="138">
        <f t="shared" si="270"/>
        <v>0</v>
      </c>
      <c r="AN622" s="138">
        <f t="shared" si="271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2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3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4"/>
        <v>0</v>
      </c>
      <c r="BO622" s="124">
        <f t="shared" si="275"/>
        <v>0</v>
      </c>
      <c r="BP622" s="115"/>
      <c r="BQ622" s="56">
        <f t="shared" si="276"/>
        <v>0</v>
      </c>
      <c r="BR622" s="52">
        <f t="shared" si="277"/>
        <v>0</v>
      </c>
      <c r="BS622" s="52">
        <f t="shared" si="278"/>
        <v>0</v>
      </c>
      <c r="BT622" s="52">
        <f>IF(OR(LOOKUP(V622,Sheet2!A$3:A$25,Sheet2!B$3:B$25)=1,G622=0),0,AW622-AO622*0.2*G622)</f>
        <v>0</v>
      </c>
      <c r="BU622" s="52">
        <f t="shared" si="279"/>
        <v>0</v>
      </c>
      <c r="BV622" s="52">
        <f t="shared" si="280"/>
        <v>0</v>
      </c>
      <c r="BW622" s="32">
        <f t="shared" si="281"/>
        <v>0</v>
      </c>
    </row>
    <row r="623" spans="1:75">
      <c r="A623" s="110"/>
      <c r="D623" s="110">
        <f t="shared" si="290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4"/>
        <v>0</v>
      </c>
      <c r="T623" s="113">
        <f t="shared" si="289"/>
        <v>0</v>
      </c>
      <c r="V623" s="137">
        <f t="shared" si="263"/>
        <v>0</v>
      </c>
      <c r="W623" s="138">
        <f t="shared" si="265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6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7"/>
        <v>0</v>
      </c>
      <c r="AF623" s="138">
        <f t="shared" si="268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9"/>
        <v>0</v>
      </c>
      <c r="AM623" s="138">
        <f t="shared" si="270"/>
        <v>0</v>
      </c>
      <c r="AN623" s="138">
        <f t="shared" si="271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2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3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4"/>
        <v>0</v>
      </c>
      <c r="BO623" s="124">
        <f t="shared" si="275"/>
        <v>0</v>
      </c>
      <c r="BP623" s="115"/>
      <c r="BQ623" s="56">
        <f t="shared" si="276"/>
        <v>0</v>
      </c>
      <c r="BR623" s="52">
        <f t="shared" si="277"/>
        <v>0</v>
      </c>
      <c r="BS623" s="52">
        <f t="shared" si="278"/>
        <v>0</v>
      </c>
      <c r="BT623" s="52">
        <f>IF(OR(LOOKUP(V623,Sheet2!A$3:A$25,Sheet2!B$3:B$25)=1,G623=0),0,AW623-AO623*0.2*G623)</f>
        <v>0</v>
      </c>
      <c r="BU623" s="52">
        <f t="shared" si="279"/>
        <v>0</v>
      </c>
      <c r="BV623" s="52">
        <f t="shared" si="280"/>
        <v>0</v>
      </c>
      <c r="BW623" s="32">
        <f t="shared" si="281"/>
        <v>0</v>
      </c>
    </row>
    <row r="624" spans="1:75">
      <c r="A624" s="110"/>
      <c r="D624" s="110">
        <f t="shared" si="290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4"/>
        <v>0</v>
      </c>
      <c r="T624" s="113">
        <f t="shared" si="289"/>
        <v>0</v>
      </c>
      <c r="V624" s="137">
        <f t="shared" si="263"/>
        <v>0</v>
      </c>
      <c r="W624" s="138">
        <f t="shared" si="265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6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7"/>
        <v>0</v>
      </c>
      <c r="AF624" s="138">
        <f t="shared" si="268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9"/>
        <v>0</v>
      </c>
      <c r="AM624" s="138">
        <f t="shared" si="270"/>
        <v>0</v>
      </c>
      <c r="AN624" s="138">
        <f t="shared" si="271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2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3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4"/>
        <v>0</v>
      </c>
      <c r="BO624" s="124">
        <f t="shared" si="275"/>
        <v>0</v>
      </c>
      <c r="BP624" s="115"/>
      <c r="BQ624" s="56">
        <f t="shared" si="276"/>
        <v>0</v>
      </c>
      <c r="BR624" s="52">
        <f t="shared" si="277"/>
        <v>0</v>
      </c>
      <c r="BS624" s="52">
        <f t="shared" si="278"/>
        <v>0</v>
      </c>
      <c r="BT624" s="52">
        <f>IF(OR(LOOKUP(V624,Sheet2!A$3:A$25,Sheet2!B$3:B$25)=1,G624=0),0,AW624-AO624*0.2*G624)</f>
        <v>0</v>
      </c>
      <c r="BU624" s="52">
        <f t="shared" si="279"/>
        <v>0</v>
      </c>
      <c r="BV624" s="52">
        <f t="shared" si="280"/>
        <v>0</v>
      </c>
      <c r="BW624" s="32">
        <f t="shared" si="281"/>
        <v>0</v>
      </c>
    </row>
    <row r="625" spans="1:75">
      <c r="A625" s="110"/>
      <c r="D625" s="110">
        <f t="shared" si="290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4"/>
        <v>0</v>
      </c>
      <c r="T625" s="113">
        <f t="shared" si="289"/>
        <v>0</v>
      </c>
      <c r="V625" s="137">
        <f t="shared" si="263"/>
        <v>0</v>
      </c>
      <c r="W625" s="138">
        <f t="shared" si="265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6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7"/>
        <v>0</v>
      </c>
      <c r="AF625" s="138">
        <f t="shared" si="268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9"/>
        <v>0</v>
      </c>
      <c r="AM625" s="138">
        <f t="shared" si="270"/>
        <v>0</v>
      </c>
      <c r="AN625" s="138">
        <f t="shared" si="271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2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3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4"/>
        <v>0</v>
      </c>
      <c r="BO625" s="124">
        <f t="shared" si="275"/>
        <v>0</v>
      </c>
      <c r="BP625" s="115"/>
      <c r="BQ625" s="56">
        <f t="shared" si="276"/>
        <v>0</v>
      </c>
      <c r="BR625" s="52">
        <f t="shared" si="277"/>
        <v>0</v>
      </c>
      <c r="BS625" s="52">
        <f t="shared" si="278"/>
        <v>0</v>
      </c>
      <c r="BT625" s="52">
        <f>IF(OR(LOOKUP(V625,Sheet2!A$3:A$25,Sheet2!B$3:B$25)=1,G625=0),0,AW625-AO625*0.2*G625)</f>
        <v>0</v>
      </c>
      <c r="BU625" s="52">
        <f t="shared" si="279"/>
        <v>0</v>
      </c>
      <c r="BV625" s="52">
        <f t="shared" si="280"/>
        <v>0</v>
      </c>
      <c r="BW625" s="32">
        <f t="shared" si="281"/>
        <v>0</v>
      </c>
    </row>
    <row r="626" spans="1:75">
      <c r="A626" s="110"/>
      <c r="D626" s="110">
        <f t="shared" si="290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4"/>
        <v>0</v>
      </c>
      <c r="T626" s="113">
        <f t="shared" si="289"/>
        <v>0</v>
      </c>
      <c r="V626" s="137">
        <f t="shared" si="263"/>
        <v>0</v>
      </c>
      <c r="W626" s="138">
        <f t="shared" si="265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6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7"/>
        <v>0</v>
      </c>
      <c r="AF626" s="138">
        <f t="shared" si="268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9"/>
        <v>0</v>
      </c>
      <c r="AM626" s="138">
        <f t="shared" si="270"/>
        <v>0</v>
      </c>
      <c r="AN626" s="138">
        <f t="shared" si="271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2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3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4"/>
        <v>0</v>
      </c>
      <c r="BO626" s="124">
        <f t="shared" si="275"/>
        <v>0</v>
      </c>
      <c r="BP626" s="115"/>
      <c r="BQ626" s="56">
        <f t="shared" si="276"/>
        <v>0</v>
      </c>
      <c r="BR626" s="52">
        <f t="shared" si="277"/>
        <v>0</v>
      </c>
      <c r="BS626" s="52">
        <f t="shared" si="278"/>
        <v>0</v>
      </c>
      <c r="BT626" s="52">
        <f>IF(OR(LOOKUP(V626,Sheet2!A$3:A$25,Sheet2!B$3:B$25)=1,G626=0),0,AW626-AO626*0.2*G626)</f>
        <v>0</v>
      </c>
      <c r="BU626" s="52">
        <f t="shared" si="279"/>
        <v>0</v>
      </c>
      <c r="BV626" s="52">
        <f t="shared" si="280"/>
        <v>0</v>
      </c>
      <c r="BW626" s="32">
        <f t="shared" si="281"/>
        <v>0</v>
      </c>
    </row>
    <row r="627" spans="1:75">
      <c r="A627" s="110"/>
      <c r="D627" s="110">
        <f t="shared" si="290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4"/>
        <v>0</v>
      </c>
      <c r="T627" s="113">
        <f t="shared" si="289"/>
        <v>0</v>
      </c>
      <c r="V627" s="137">
        <f t="shared" si="263"/>
        <v>0</v>
      </c>
      <c r="W627" s="138">
        <f t="shared" si="265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6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7"/>
        <v>0</v>
      </c>
      <c r="AF627" s="138">
        <f t="shared" si="268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9"/>
        <v>0</v>
      </c>
      <c r="AM627" s="138">
        <f t="shared" si="270"/>
        <v>0</v>
      </c>
      <c r="AN627" s="138">
        <f t="shared" si="271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2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3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4"/>
        <v>0</v>
      </c>
      <c r="BO627" s="124">
        <f t="shared" si="275"/>
        <v>0</v>
      </c>
      <c r="BP627" s="115"/>
      <c r="BQ627" s="56">
        <f t="shared" si="276"/>
        <v>0</v>
      </c>
      <c r="BR627" s="52">
        <f t="shared" si="277"/>
        <v>0</v>
      </c>
      <c r="BS627" s="52">
        <f t="shared" si="278"/>
        <v>0</v>
      </c>
      <c r="BT627" s="52">
        <f>IF(OR(LOOKUP(V627,Sheet2!A$3:A$25,Sheet2!B$3:B$25)=1,G627=0),0,AW627-AO627*0.2*G627)</f>
        <v>0</v>
      </c>
      <c r="BU627" s="52">
        <f t="shared" si="279"/>
        <v>0</v>
      </c>
      <c r="BV627" s="52">
        <f t="shared" si="280"/>
        <v>0</v>
      </c>
      <c r="BW627" s="32">
        <f t="shared" si="281"/>
        <v>0</v>
      </c>
    </row>
    <row r="628" spans="1:75">
      <c r="A628" s="110"/>
      <c r="D628" s="110">
        <f t="shared" si="290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4"/>
        <v>0</v>
      </c>
      <c r="T628" s="113">
        <f t="shared" si="289"/>
        <v>0</v>
      </c>
      <c r="V628" s="137">
        <f t="shared" si="263"/>
        <v>0</v>
      </c>
      <c r="W628" s="138">
        <f t="shared" si="265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6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7"/>
        <v>0</v>
      </c>
      <c r="AF628" s="138">
        <f t="shared" si="268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9"/>
        <v>0</v>
      </c>
      <c r="AM628" s="138">
        <f t="shared" si="270"/>
        <v>0</v>
      </c>
      <c r="AN628" s="138">
        <f t="shared" si="271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2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3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4"/>
        <v>0</v>
      </c>
      <c r="BO628" s="124">
        <f t="shared" si="275"/>
        <v>0</v>
      </c>
      <c r="BP628" s="115"/>
      <c r="BQ628" s="56">
        <f t="shared" si="276"/>
        <v>0</v>
      </c>
      <c r="BR628" s="52">
        <f t="shared" si="277"/>
        <v>0</v>
      </c>
      <c r="BS628" s="52">
        <f t="shared" si="278"/>
        <v>0</v>
      </c>
      <c r="BT628" s="52">
        <f>IF(OR(LOOKUP(V628,Sheet2!A$3:A$25,Sheet2!B$3:B$25)=1,G628=0),0,AW628-AO628*0.2*G628)</f>
        <v>0</v>
      </c>
      <c r="BU628" s="52">
        <f t="shared" si="279"/>
        <v>0</v>
      </c>
      <c r="BV628" s="52">
        <f t="shared" si="280"/>
        <v>0</v>
      </c>
      <c r="BW628" s="32">
        <f t="shared" si="281"/>
        <v>0</v>
      </c>
    </row>
    <row r="629" spans="1:75">
      <c r="A629" s="110"/>
      <c r="D629" s="110">
        <f t="shared" si="290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4"/>
        <v>0</v>
      </c>
      <c r="T629" s="113">
        <f t="shared" si="289"/>
        <v>0</v>
      </c>
      <c r="V629" s="137">
        <f t="shared" si="263"/>
        <v>0</v>
      </c>
      <c r="W629" s="138">
        <f t="shared" si="265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6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7"/>
        <v>0</v>
      </c>
      <c r="AF629" s="138">
        <f t="shared" si="268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9"/>
        <v>0</v>
      </c>
      <c r="AM629" s="138">
        <f t="shared" si="270"/>
        <v>0</v>
      </c>
      <c r="AN629" s="138">
        <f t="shared" si="271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2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3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4"/>
        <v>0</v>
      </c>
      <c r="BO629" s="124">
        <f t="shared" si="275"/>
        <v>0</v>
      </c>
      <c r="BP629" s="115"/>
      <c r="BQ629" s="56">
        <f t="shared" si="276"/>
        <v>0</v>
      </c>
      <c r="BR629" s="52">
        <f t="shared" si="277"/>
        <v>0</v>
      </c>
      <c r="BS629" s="52">
        <f t="shared" si="278"/>
        <v>0</v>
      </c>
      <c r="BT629" s="52">
        <f>IF(OR(LOOKUP(V629,Sheet2!A$3:A$25,Sheet2!B$3:B$25)=1,G629=0),0,AW629-AO629*0.2*G629)</f>
        <v>0</v>
      </c>
      <c r="BU629" s="52">
        <f t="shared" si="279"/>
        <v>0</v>
      </c>
      <c r="BV629" s="52">
        <f t="shared" si="280"/>
        <v>0</v>
      </c>
      <c r="BW629" s="32">
        <f t="shared" si="281"/>
        <v>0</v>
      </c>
    </row>
    <row r="630" spans="1:75">
      <c r="A630" s="110"/>
      <c r="D630" s="110">
        <f t="shared" si="290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4"/>
        <v>0</v>
      </c>
      <c r="T630" s="113">
        <f t="shared" si="289"/>
        <v>0</v>
      </c>
      <c r="V630" s="137">
        <f t="shared" si="263"/>
        <v>0</v>
      </c>
      <c r="W630" s="138">
        <f t="shared" si="265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6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7"/>
        <v>0</v>
      </c>
      <c r="AF630" s="138">
        <f t="shared" si="268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9"/>
        <v>0</v>
      </c>
      <c r="AM630" s="138">
        <f t="shared" si="270"/>
        <v>0</v>
      </c>
      <c r="AN630" s="138">
        <f t="shared" si="271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2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3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4"/>
        <v>0</v>
      </c>
      <c r="BO630" s="124">
        <f t="shared" si="275"/>
        <v>0</v>
      </c>
      <c r="BP630" s="115"/>
      <c r="BQ630" s="56">
        <f t="shared" si="276"/>
        <v>0</v>
      </c>
      <c r="BR630" s="52">
        <f t="shared" si="277"/>
        <v>0</v>
      </c>
      <c r="BS630" s="52">
        <f t="shared" si="278"/>
        <v>0</v>
      </c>
      <c r="BT630" s="52">
        <f>IF(OR(LOOKUP(V630,Sheet2!A$3:A$25,Sheet2!B$3:B$25)=1,G630=0),0,AW630-AO630*0.2*G630)</f>
        <v>0</v>
      </c>
      <c r="BU630" s="52">
        <f t="shared" si="279"/>
        <v>0</v>
      </c>
      <c r="BV630" s="52">
        <f t="shared" si="280"/>
        <v>0</v>
      </c>
      <c r="BW630" s="32">
        <f t="shared" si="281"/>
        <v>0</v>
      </c>
    </row>
    <row r="631" spans="1:75">
      <c r="A631" s="110"/>
      <c r="D631" s="110">
        <f t="shared" si="290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4"/>
        <v>0</v>
      </c>
      <c r="T631" s="113">
        <f t="shared" si="289"/>
        <v>0</v>
      </c>
      <c r="V631" s="137">
        <f t="shared" si="263"/>
        <v>0</v>
      </c>
      <c r="W631" s="138">
        <f t="shared" si="265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6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7"/>
        <v>0</v>
      </c>
      <c r="AF631" s="138">
        <f t="shared" si="268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9"/>
        <v>0</v>
      </c>
      <c r="AM631" s="138">
        <f t="shared" si="270"/>
        <v>0</v>
      </c>
      <c r="AN631" s="138">
        <f t="shared" si="271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2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3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4"/>
        <v>0</v>
      </c>
      <c r="BO631" s="124">
        <f t="shared" si="275"/>
        <v>0</v>
      </c>
      <c r="BP631" s="115"/>
      <c r="BQ631" s="56">
        <f t="shared" si="276"/>
        <v>0</v>
      </c>
      <c r="BR631" s="52">
        <f t="shared" si="277"/>
        <v>0</v>
      </c>
      <c r="BS631" s="52">
        <f t="shared" si="278"/>
        <v>0</v>
      </c>
      <c r="BT631" s="52">
        <f>IF(OR(LOOKUP(V631,Sheet2!A$3:A$25,Sheet2!B$3:B$25)=1,G631=0),0,AW631-AO631*0.2*G631)</f>
        <v>0</v>
      </c>
      <c r="BU631" s="52">
        <f t="shared" si="279"/>
        <v>0</v>
      </c>
      <c r="BV631" s="52">
        <f t="shared" si="280"/>
        <v>0</v>
      </c>
      <c r="BW631" s="32">
        <f t="shared" si="281"/>
        <v>0</v>
      </c>
    </row>
    <row r="632" spans="1:75">
      <c r="A632" s="110"/>
      <c r="D632" s="110">
        <f t="shared" si="290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4"/>
        <v>0</v>
      </c>
      <c r="T632" s="113">
        <f t="shared" si="289"/>
        <v>0</v>
      </c>
      <c r="V632" s="137">
        <f t="shared" si="263"/>
        <v>0</v>
      </c>
      <c r="W632" s="138">
        <f t="shared" si="265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6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7"/>
        <v>0</v>
      </c>
      <c r="AF632" s="138">
        <f t="shared" si="268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9"/>
        <v>0</v>
      </c>
      <c r="AM632" s="138">
        <f t="shared" si="270"/>
        <v>0</v>
      </c>
      <c r="AN632" s="138">
        <f t="shared" si="271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2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3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4"/>
        <v>0</v>
      </c>
      <c r="BO632" s="124">
        <f t="shared" si="275"/>
        <v>0</v>
      </c>
      <c r="BP632" s="115"/>
      <c r="BQ632" s="56">
        <f t="shared" si="276"/>
        <v>0</v>
      </c>
      <c r="BR632" s="52">
        <f t="shared" si="277"/>
        <v>0</v>
      </c>
      <c r="BS632" s="52">
        <f t="shared" si="278"/>
        <v>0</v>
      </c>
      <c r="BT632" s="52">
        <f>IF(OR(LOOKUP(V632,Sheet2!A$3:A$25,Sheet2!B$3:B$25)=1,G632=0),0,AW632-AO632*0.2*G632)</f>
        <v>0</v>
      </c>
      <c r="BU632" s="52">
        <f t="shared" si="279"/>
        <v>0</v>
      </c>
      <c r="BV632" s="52">
        <f t="shared" si="280"/>
        <v>0</v>
      </c>
      <c r="BW632" s="32">
        <f t="shared" si="281"/>
        <v>0</v>
      </c>
    </row>
    <row r="633" spans="1:75">
      <c r="A633" s="110"/>
      <c r="D633" s="110">
        <f t="shared" si="290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4"/>
        <v>0</v>
      </c>
      <c r="T633" s="113">
        <f t="shared" si="289"/>
        <v>0</v>
      </c>
      <c r="V633" s="137">
        <f t="shared" si="263"/>
        <v>0</v>
      </c>
      <c r="W633" s="138">
        <f t="shared" si="265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6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7"/>
        <v>0</v>
      </c>
      <c r="AF633" s="138">
        <f t="shared" si="268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9"/>
        <v>0</v>
      </c>
      <c r="AM633" s="138">
        <f t="shared" si="270"/>
        <v>0</v>
      </c>
      <c r="AN633" s="138">
        <f t="shared" si="271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2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3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4"/>
        <v>0</v>
      </c>
      <c r="BO633" s="124">
        <f t="shared" si="275"/>
        <v>0</v>
      </c>
      <c r="BP633" s="115"/>
      <c r="BQ633" s="56">
        <f t="shared" si="276"/>
        <v>0</v>
      </c>
      <c r="BR633" s="52">
        <f t="shared" si="277"/>
        <v>0</v>
      </c>
      <c r="BS633" s="52">
        <f t="shared" si="278"/>
        <v>0</v>
      </c>
      <c r="BT633" s="52">
        <f>IF(OR(LOOKUP(V633,Sheet2!A$3:A$25,Sheet2!B$3:B$25)=1,G633=0),0,AW633-AO633*0.2*G633)</f>
        <v>0</v>
      </c>
      <c r="BU633" s="52">
        <f t="shared" si="279"/>
        <v>0</v>
      </c>
      <c r="BV633" s="52">
        <f t="shared" si="280"/>
        <v>0</v>
      </c>
      <c r="BW633" s="32">
        <f t="shared" si="281"/>
        <v>0</v>
      </c>
    </row>
    <row r="634" spans="1:75">
      <c r="A634" s="110"/>
      <c r="D634" s="110">
        <f t="shared" si="290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4"/>
        <v>0</v>
      </c>
      <c r="T634" s="113">
        <f t="shared" si="289"/>
        <v>0</v>
      </c>
      <c r="V634" s="137">
        <f t="shared" si="263"/>
        <v>0</v>
      </c>
      <c r="W634" s="138">
        <f t="shared" si="265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6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7"/>
        <v>0</v>
      </c>
      <c r="AF634" s="138">
        <f t="shared" si="268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9"/>
        <v>0</v>
      </c>
      <c r="AM634" s="138">
        <f t="shared" si="270"/>
        <v>0</v>
      </c>
      <c r="AN634" s="138">
        <f t="shared" si="271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2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3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4"/>
        <v>0</v>
      </c>
      <c r="BO634" s="124">
        <f t="shared" si="275"/>
        <v>0</v>
      </c>
      <c r="BP634" s="115"/>
      <c r="BQ634" s="56">
        <f t="shared" si="276"/>
        <v>0</v>
      </c>
      <c r="BR634" s="52">
        <f t="shared" si="277"/>
        <v>0</v>
      </c>
      <c r="BS634" s="52">
        <f t="shared" si="278"/>
        <v>0</v>
      </c>
      <c r="BT634" s="52">
        <f>IF(OR(LOOKUP(V634,Sheet2!A$3:A$25,Sheet2!B$3:B$25)=1,G634=0),0,AW634-AO634*0.2*G634)</f>
        <v>0</v>
      </c>
      <c r="BU634" s="52">
        <f t="shared" si="279"/>
        <v>0</v>
      </c>
      <c r="BV634" s="52">
        <f t="shared" si="280"/>
        <v>0</v>
      </c>
      <c r="BW634" s="32">
        <f t="shared" si="281"/>
        <v>0</v>
      </c>
    </row>
    <row r="635" spans="1:75">
      <c r="A635" s="110"/>
      <c r="D635" s="110">
        <f t="shared" si="290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4"/>
        <v>0</v>
      </c>
      <c r="T635" s="113">
        <f t="shared" si="289"/>
        <v>0</v>
      </c>
      <c r="V635" s="137">
        <f t="shared" si="263"/>
        <v>0</v>
      </c>
      <c r="W635" s="138">
        <f t="shared" si="265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6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7"/>
        <v>0</v>
      </c>
      <c r="AF635" s="138">
        <f t="shared" si="268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9"/>
        <v>0</v>
      </c>
      <c r="AM635" s="138">
        <f t="shared" si="270"/>
        <v>0</v>
      </c>
      <c r="AN635" s="138">
        <f t="shared" si="271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2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3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4"/>
        <v>0</v>
      </c>
      <c r="BO635" s="124">
        <f t="shared" si="275"/>
        <v>0</v>
      </c>
      <c r="BP635" s="115"/>
      <c r="BQ635" s="56">
        <f t="shared" si="276"/>
        <v>0</v>
      </c>
      <c r="BR635" s="52">
        <f t="shared" si="277"/>
        <v>0</v>
      </c>
      <c r="BS635" s="52">
        <f t="shared" si="278"/>
        <v>0</v>
      </c>
      <c r="BT635" s="52">
        <f>IF(OR(LOOKUP(V635,Sheet2!A$3:A$25,Sheet2!B$3:B$25)=1,G635=0),0,AW635-AO635*0.2*G635)</f>
        <v>0</v>
      </c>
      <c r="BU635" s="52">
        <f t="shared" si="279"/>
        <v>0</v>
      </c>
      <c r="BV635" s="52">
        <f t="shared" si="280"/>
        <v>0</v>
      </c>
      <c r="BW635" s="32">
        <f t="shared" si="281"/>
        <v>0</v>
      </c>
    </row>
    <row r="636" spans="1:75">
      <c r="A636" s="110"/>
      <c r="D636" s="110">
        <f t="shared" si="290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4"/>
        <v>0</v>
      </c>
      <c r="T636" s="113">
        <f t="shared" si="289"/>
        <v>0</v>
      </c>
      <c r="V636" s="137">
        <f t="shared" si="263"/>
        <v>0</v>
      </c>
      <c r="W636" s="138">
        <f t="shared" si="265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6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7"/>
        <v>0</v>
      </c>
      <c r="AF636" s="138">
        <f t="shared" si="268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9"/>
        <v>0</v>
      </c>
      <c r="AM636" s="138">
        <f t="shared" si="270"/>
        <v>0</v>
      </c>
      <c r="AN636" s="138">
        <f t="shared" si="271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2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3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4"/>
        <v>0</v>
      </c>
      <c r="BO636" s="124">
        <f t="shared" si="275"/>
        <v>0</v>
      </c>
      <c r="BP636" s="115"/>
      <c r="BQ636" s="56">
        <f t="shared" si="276"/>
        <v>0</v>
      </c>
      <c r="BR636" s="52">
        <f t="shared" si="277"/>
        <v>0</v>
      </c>
      <c r="BS636" s="52">
        <f t="shared" si="278"/>
        <v>0</v>
      </c>
      <c r="BT636" s="52">
        <f>IF(OR(LOOKUP(V636,Sheet2!A$3:A$25,Sheet2!B$3:B$25)=1,G636=0),0,AW636-AO636*0.2*G636)</f>
        <v>0</v>
      </c>
      <c r="BU636" s="52">
        <f t="shared" si="279"/>
        <v>0</v>
      </c>
      <c r="BV636" s="52">
        <f t="shared" si="280"/>
        <v>0</v>
      </c>
      <c r="BW636" s="32">
        <f t="shared" si="281"/>
        <v>0</v>
      </c>
    </row>
    <row r="637" spans="1:75">
      <c r="A637" s="110"/>
      <c r="D637" s="110">
        <f t="shared" si="290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4"/>
        <v>0</v>
      </c>
      <c r="T637" s="113">
        <f t="shared" si="289"/>
        <v>0</v>
      </c>
      <c r="V637" s="137">
        <f t="shared" si="263"/>
        <v>0</v>
      </c>
      <c r="W637" s="138">
        <f t="shared" si="265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6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7"/>
        <v>0</v>
      </c>
      <c r="AF637" s="138">
        <f t="shared" si="268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9"/>
        <v>0</v>
      </c>
      <c r="AM637" s="138">
        <f t="shared" si="270"/>
        <v>0</v>
      </c>
      <c r="AN637" s="138">
        <f t="shared" si="271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2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3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4"/>
        <v>0</v>
      </c>
      <c r="BO637" s="124">
        <f t="shared" si="275"/>
        <v>0</v>
      </c>
      <c r="BP637" s="115"/>
      <c r="BQ637" s="56">
        <f t="shared" si="276"/>
        <v>0</v>
      </c>
      <c r="BR637" s="52">
        <f t="shared" si="277"/>
        <v>0</v>
      </c>
      <c r="BS637" s="52">
        <f t="shared" si="278"/>
        <v>0</v>
      </c>
      <c r="BT637" s="52">
        <f>IF(OR(LOOKUP(V637,Sheet2!A$3:A$25,Sheet2!B$3:B$25)=1,G637=0),0,AW637-AO637*0.2*G637)</f>
        <v>0</v>
      </c>
      <c r="BU637" s="52">
        <f t="shared" si="279"/>
        <v>0</v>
      </c>
      <c r="BV637" s="52">
        <f t="shared" si="280"/>
        <v>0</v>
      </c>
      <c r="BW637" s="32">
        <f t="shared" si="281"/>
        <v>0</v>
      </c>
    </row>
    <row r="638" spans="1:75">
      <c r="A638" s="110"/>
      <c r="D638" s="110">
        <f t="shared" si="290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4"/>
        <v>0</v>
      </c>
      <c r="T638" s="113">
        <f t="shared" si="289"/>
        <v>0</v>
      </c>
      <c r="V638" s="137">
        <f t="shared" si="263"/>
        <v>0</v>
      </c>
      <c r="W638" s="138">
        <f t="shared" si="265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6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7"/>
        <v>0</v>
      </c>
      <c r="AF638" s="138">
        <f t="shared" si="268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9"/>
        <v>0</v>
      </c>
      <c r="AM638" s="138">
        <f t="shared" si="270"/>
        <v>0</v>
      </c>
      <c r="AN638" s="138">
        <f t="shared" si="271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2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3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4"/>
        <v>0</v>
      </c>
      <c r="BO638" s="124">
        <f t="shared" si="275"/>
        <v>0</v>
      </c>
      <c r="BP638" s="115"/>
      <c r="BQ638" s="56">
        <f t="shared" si="276"/>
        <v>0</v>
      </c>
      <c r="BR638" s="52">
        <f t="shared" si="277"/>
        <v>0</v>
      </c>
      <c r="BS638" s="52">
        <f t="shared" si="278"/>
        <v>0</v>
      </c>
      <c r="BT638" s="52">
        <f>IF(OR(LOOKUP(V638,Sheet2!A$3:A$25,Sheet2!B$3:B$25)=1,G638=0),0,AW638-AO638*0.2*G638)</f>
        <v>0</v>
      </c>
      <c r="BU638" s="52">
        <f t="shared" si="279"/>
        <v>0</v>
      </c>
      <c r="BV638" s="52">
        <f t="shared" si="280"/>
        <v>0</v>
      </c>
      <c r="BW638" s="32">
        <f t="shared" si="281"/>
        <v>0</v>
      </c>
    </row>
    <row r="639" spans="1:75">
      <c r="A639" s="110"/>
      <c r="D639" s="110">
        <f t="shared" si="290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4"/>
        <v>0</v>
      </c>
      <c r="T639" s="113">
        <f t="shared" si="289"/>
        <v>0</v>
      </c>
      <c r="V639" s="137">
        <f t="shared" si="263"/>
        <v>0</v>
      </c>
      <c r="W639" s="138">
        <f t="shared" si="265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6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7"/>
        <v>0</v>
      </c>
      <c r="AF639" s="138">
        <f t="shared" si="268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9"/>
        <v>0</v>
      </c>
      <c r="AM639" s="138">
        <f t="shared" si="270"/>
        <v>0</v>
      </c>
      <c r="AN639" s="138">
        <f t="shared" si="271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2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3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4"/>
        <v>0</v>
      </c>
      <c r="BO639" s="124">
        <f t="shared" si="275"/>
        <v>0</v>
      </c>
      <c r="BP639" s="115"/>
      <c r="BQ639" s="56">
        <f t="shared" si="276"/>
        <v>0</v>
      </c>
      <c r="BR639" s="52">
        <f t="shared" si="277"/>
        <v>0</v>
      </c>
      <c r="BS639" s="52">
        <f t="shared" si="278"/>
        <v>0</v>
      </c>
      <c r="BT639" s="52">
        <f>IF(OR(LOOKUP(V639,Sheet2!A$3:A$25,Sheet2!B$3:B$25)=1,G639=0),0,AW639-AO639*0.2*G639)</f>
        <v>0</v>
      </c>
      <c r="BU639" s="52">
        <f t="shared" si="279"/>
        <v>0</v>
      </c>
      <c r="BV639" s="52">
        <f t="shared" si="280"/>
        <v>0</v>
      </c>
      <c r="BW639" s="32">
        <f t="shared" si="281"/>
        <v>0</v>
      </c>
    </row>
    <row r="640" spans="1:75">
      <c r="A640" s="110"/>
      <c r="D640" s="110">
        <f t="shared" si="290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4"/>
        <v>0</v>
      </c>
      <c r="T640" s="113">
        <f t="shared" si="289"/>
        <v>0</v>
      </c>
      <c r="V640" s="137">
        <f t="shared" si="263"/>
        <v>0</v>
      </c>
      <c r="W640" s="138">
        <f t="shared" si="265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6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7"/>
        <v>0</v>
      </c>
      <c r="AF640" s="138">
        <f t="shared" si="268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9"/>
        <v>0</v>
      </c>
      <c r="AM640" s="138">
        <f t="shared" si="270"/>
        <v>0</v>
      </c>
      <c r="AN640" s="138">
        <f t="shared" si="271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2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3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4"/>
        <v>0</v>
      </c>
      <c r="BO640" s="124">
        <f t="shared" si="275"/>
        <v>0</v>
      </c>
      <c r="BP640" s="115"/>
      <c r="BQ640" s="56">
        <f t="shared" si="276"/>
        <v>0</v>
      </c>
      <c r="BR640" s="52">
        <f t="shared" si="277"/>
        <v>0</v>
      </c>
      <c r="BS640" s="52">
        <f t="shared" si="278"/>
        <v>0</v>
      </c>
      <c r="BT640" s="52">
        <f>IF(OR(LOOKUP(V640,Sheet2!A$3:A$25,Sheet2!B$3:B$25)=1,G640=0),0,AW640-AO640*0.2*G640)</f>
        <v>0</v>
      </c>
      <c r="BU640" s="52">
        <f t="shared" si="279"/>
        <v>0</v>
      </c>
      <c r="BV640" s="52">
        <f t="shared" si="280"/>
        <v>0</v>
      </c>
      <c r="BW640" s="32">
        <f t="shared" si="281"/>
        <v>0</v>
      </c>
    </row>
    <row r="641" spans="1:75">
      <c r="A641" s="110"/>
      <c r="D641" s="110">
        <f t="shared" si="290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4"/>
        <v>0</v>
      </c>
      <c r="T641" s="113">
        <f t="shared" si="289"/>
        <v>0</v>
      </c>
      <c r="V641" s="137">
        <f t="shared" si="263"/>
        <v>0</v>
      </c>
      <c r="W641" s="138">
        <f t="shared" si="265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6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7"/>
        <v>0</v>
      </c>
      <c r="AF641" s="138">
        <f t="shared" si="268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9"/>
        <v>0</v>
      </c>
      <c r="AM641" s="138">
        <f t="shared" si="270"/>
        <v>0</v>
      </c>
      <c r="AN641" s="138">
        <f t="shared" si="271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2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3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4"/>
        <v>0</v>
      </c>
      <c r="BO641" s="124">
        <f t="shared" si="275"/>
        <v>0</v>
      </c>
      <c r="BP641" s="115"/>
      <c r="BQ641" s="56">
        <f t="shared" si="276"/>
        <v>0</v>
      </c>
      <c r="BR641" s="52">
        <f t="shared" si="277"/>
        <v>0</v>
      </c>
      <c r="BS641" s="52">
        <f t="shared" si="278"/>
        <v>0</v>
      </c>
      <c r="BT641" s="52">
        <f>IF(OR(LOOKUP(V641,Sheet2!A$3:A$25,Sheet2!B$3:B$25)=1,G641=0),0,AW641-AO641*0.2*G641)</f>
        <v>0</v>
      </c>
      <c r="BU641" s="52">
        <f t="shared" si="279"/>
        <v>0</v>
      </c>
      <c r="BV641" s="52">
        <f t="shared" si="280"/>
        <v>0</v>
      </c>
      <c r="BW641" s="32">
        <f t="shared" si="281"/>
        <v>0</v>
      </c>
    </row>
    <row r="642" spans="1:75">
      <c r="A642" s="110"/>
      <c r="D642" s="110">
        <f t="shared" si="290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4"/>
        <v>0</v>
      </c>
      <c r="T642" s="113">
        <f t="shared" si="289"/>
        <v>0</v>
      </c>
      <c r="V642" s="137">
        <f t="shared" si="263"/>
        <v>0</v>
      </c>
      <c r="W642" s="138">
        <f t="shared" si="265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6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7"/>
        <v>0</v>
      </c>
      <c r="AF642" s="138">
        <f t="shared" si="268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9"/>
        <v>0</v>
      </c>
      <c r="AM642" s="138">
        <f t="shared" si="270"/>
        <v>0</v>
      </c>
      <c r="AN642" s="138">
        <f t="shared" si="271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2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3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4"/>
        <v>0</v>
      </c>
      <c r="BO642" s="124">
        <f t="shared" si="275"/>
        <v>0</v>
      </c>
      <c r="BP642" s="115"/>
      <c r="BQ642" s="56">
        <f t="shared" si="276"/>
        <v>0</v>
      </c>
      <c r="BR642" s="52">
        <f t="shared" si="277"/>
        <v>0</v>
      </c>
      <c r="BS642" s="52">
        <f t="shared" si="278"/>
        <v>0</v>
      </c>
      <c r="BT642" s="52">
        <f>IF(OR(LOOKUP(V642,Sheet2!A$3:A$25,Sheet2!B$3:B$25)=1,G642=0),0,AW642-AO642*0.2*G642)</f>
        <v>0</v>
      </c>
      <c r="BU642" s="52">
        <f t="shared" si="279"/>
        <v>0</v>
      </c>
      <c r="BV642" s="52">
        <f t="shared" si="280"/>
        <v>0</v>
      </c>
      <c r="BW642" s="32">
        <f t="shared" si="281"/>
        <v>0</v>
      </c>
    </row>
    <row r="643" spans="1:75">
      <c r="A643" s="110"/>
      <c r="D643" s="110">
        <f t="shared" si="290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4"/>
        <v>0</v>
      </c>
      <c r="T643" s="113">
        <f t="shared" si="289"/>
        <v>0</v>
      </c>
      <c r="V643" s="137">
        <f t="shared" ref="V643:V706" si="291">IF(G643=0,0,IF(NOT(H643=0),H643,V642))</f>
        <v>0</v>
      </c>
      <c r="W643" s="138">
        <f t="shared" si="265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6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7"/>
        <v>0</v>
      </c>
      <c r="AF643" s="138">
        <f t="shared" si="268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9"/>
        <v>0</v>
      </c>
      <c r="AM643" s="138">
        <f t="shared" si="270"/>
        <v>0</v>
      </c>
      <c r="AN643" s="138">
        <f t="shared" si="271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2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3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4"/>
        <v>0</v>
      </c>
      <c r="BO643" s="124">
        <f t="shared" si="275"/>
        <v>0</v>
      </c>
      <c r="BP643" s="115"/>
      <c r="BQ643" s="56">
        <f t="shared" si="276"/>
        <v>0</v>
      </c>
      <c r="BR643" s="52">
        <f t="shared" si="277"/>
        <v>0</v>
      </c>
      <c r="BS643" s="52">
        <f t="shared" si="278"/>
        <v>0</v>
      </c>
      <c r="BT643" s="52">
        <f>IF(OR(LOOKUP(V643,Sheet2!A$3:A$25,Sheet2!B$3:B$25)=1,G643=0),0,AW643-AO643*0.2*G643)</f>
        <v>0</v>
      </c>
      <c r="BU643" s="52">
        <f t="shared" si="279"/>
        <v>0</v>
      </c>
      <c r="BV643" s="52">
        <f t="shared" si="280"/>
        <v>0</v>
      </c>
      <c r="BW643" s="32">
        <f t="shared" si="281"/>
        <v>0</v>
      </c>
    </row>
    <row r="644" spans="1:75">
      <c r="A644" s="110"/>
      <c r="D644" s="110">
        <f t="shared" si="290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2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9"/>
        <v>0</v>
      </c>
      <c r="V644" s="137">
        <f t="shared" si="291"/>
        <v>0</v>
      </c>
      <c r="W644" s="138">
        <f t="shared" ref="W644:W707" si="293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4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5">X644-Z644</f>
        <v>0</v>
      </c>
      <c r="AF644" s="138">
        <f t="shared" ref="AF644:AF707" si="296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7">IF(G644=0,0,IF(W644=0,X644-Y644+AH644+AI644,W644-Y644+AH644+AI644))</f>
        <v>0</v>
      </c>
      <c r="AM644" s="138">
        <f t="shared" ref="AM644:AM707" si="298">IF(G644=0,0,IF(AA644=0,AB644-AC644+AH644+AI644,AA644-AC644+AH644+AI644))</f>
        <v>0</v>
      </c>
      <c r="AN644" s="138">
        <f t="shared" ref="AN644:AN707" si="299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300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1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2">IF(O644=1,(AQ644+AR644)*(AN644-P644)/AN644,AQ644+AR644)</f>
        <v>0</v>
      </c>
      <c r="BO644" s="124">
        <f t="shared" ref="BO644:BO707" si="303">P644*G644*AO644</f>
        <v>0</v>
      </c>
      <c r="BP644" s="115"/>
      <c r="BQ644" s="56">
        <f t="shared" ref="BQ644:BQ707" si="304">BP644/0.35*(AN644+2+AJ644)</f>
        <v>0</v>
      </c>
      <c r="BR644" s="52">
        <f t="shared" ref="BR644:BR707" si="305">IF(OR(S644="a",S644="E",S644="无"),BN644,0)</f>
        <v>0</v>
      </c>
      <c r="BS644" s="52">
        <f t="shared" ref="BS644:BS707" si="306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7">(MAX(AL644,AM644)+AJ644)*1+AO644*0.5</f>
        <v>0</v>
      </c>
      <c r="BV644" s="52">
        <f t="shared" ref="BV644:BV707" si="308">(MAX(AL644,AM644)+AJ644)*2+AO644*0.5</f>
        <v>0</v>
      </c>
      <c r="BW644" s="32">
        <f t="shared" ref="BW644:BW707" si="309">IF(N644=1,G644,0)</f>
        <v>0</v>
      </c>
    </row>
    <row r="645" spans="1:75">
      <c r="A645" s="110"/>
      <c r="D645" s="110">
        <f t="shared" ref="D645:D688" si="310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2"/>
        <v>0</v>
      </c>
      <c r="T645" s="113">
        <f t="shared" si="289"/>
        <v>0</v>
      </c>
      <c r="V645" s="137">
        <f t="shared" si="291"/>
        <v>0</v>
      </c>
      <c r="W645" s="138">
        <f t="shared" si="293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4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5"/>
        <v>0</v>
      </c>
      <c r="AF645" s="138">
        <f t="shared" si="296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7"/>
        <v>0</v>
      </c>
      <c r="AM645" s="138">
        <f t="shared" si="298"/>
        <v>0</v>
      </c>
      <c r="AN645" s="138">
        <f t="shared" si="299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300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1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2"/>
        <v>0</v>
      </c>
      <c r="BO645" s="124">
        <f t="shared" si="303"/>
        <v>0</v>
      </c>
      <c r="BP645" s="115"/>
      <c r="BQ645" s="56">
        <f t="shared" si="304"/>
        <v>0</v>
      </c>
      <c r="BR645" s="52">
        <f t="shared" si="305"/>
        <v>0</v>
      </c>
      <c r="BS645" s="52">
        <f t="shared" si="306"/>
        <v>0</v>
      </c>
      <c r="BT645" s="52">
        <f>IF(OR(LOOKUP(V645,Sheet2!A$3:A$25,Sheet2!B$3:B$25)=1,G645=0),0,AW645-AO645*0.2*G645)</f>
        <v>0</v>
      </c>
      <c r="BU645" s="52">
        <f t="shared" si="307"/>
        <v>0</v>
      </c>
      <c r="BV645" s="52">
        <f t="shared" si="308"/>
        <v>0</v>
      </c>
      <c r="BW645" s="32">
        <f t="shared" si="309"/>
        <v>0</v>
      </c>
    </row>
    <row r="646" spans="1:75">
      <c r="A646" s="110"/>
      <c r="D646" s="110">
        <f t="shared" si="310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2"/>
        <v>0</v>
      </c>
      <c r="T646" s="113">
        <f t="shared" si="289"/>
        <v>0</v>
      </c>
      <c r="V646" s="137">
        <f t="shared" si="291"/>
        <v>0</v>
      </c>
      <c r="W646" s="138">
        <f t="shared" si="293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4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5"/>
        <v>0</v>
      </c>
      <c r="AF646" s="138">
        <f t="shared" si="296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7"/>
        <v>0</v>
      </c>
      <c r="AM646" s="138">
        <f t="shared" si="298"/>
        <v>0</v>
      </c>
      <c r="AN646" s="138">
        <f t="shared" si="299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300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1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2"/>
        <v>0</v>
      </c>
      <c r="BO646" s="124">
        <f t="shared" si="303"/>
        <v>0</v>
      </c>
      <c r="BP646" s="115"/>
      <c r="BQ646" s="56">
        <f t="shared" si="304"/>
        <v>0</v>
      </c>
      <c r="BR646" s="52">
        <f t="shared" si="305"/>
        <v>0</v>
      </c>
      <c r="BS646" s="52">
        <f t="shared" si="306"/>
        <v>0</v>
      </c>
      <c r="BT646" s="52">
        <f>IF(OR(LOOKUP(V646,Sheet2!A$3:A$25,Sheet2!B$3:B$25)=1,G646=0),0,AW646-AO646*0.2*G646)</f>
        <v>0</v>
      </c>
      <c r="BU646" s="52">
        <f t="shared" si="307"/>
        <v>0</v>
      </c>
      <c r="BV646" s="52">
        <f t="shared" si="308"/>
        <v>0</v>
      </c>
      <c r="BW646" s="32">
        <f t="shared" si="309"/>
        <v>0</v>
      </c>
    </row>
    <row r="647" spans="1:75">
      <c r="A647" s="110"/>
      <c r="D647" s="110">
        <f t="shared" si="310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2"/>
        <v>0</v>
      </c>
      <c r="T647" s="113">
        <f t="shared" si="289"/>
        <v>0</v>
      </c>
      <c r="V647" s="137">
        <f t="shared" si="291"/>
        <v>0</v>
      </c>
      <c r="W647" s="138">
        <f t="shared" si="293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4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5"/>
        <v>0</v>
      </c>
      <c r="AF647" s="138">
        <f t="shared" si="296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7"/>
        <v>0</v>
      </c>
      <c r="AM647" s="138">
        <f t="shared" si="298"/>
        <v>0</v>
      </c>
      <c r="AN647" s="138">
        <f t="shared" si="299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300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1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2"/>
        <v>0</v>
      </c>
      <c r="BO647" s="124">
        <f t="shared" si="303"/>
        <v>0</v>
      </c>
      <c r="BP647" s="115"/>
      <c r="BQ647" s="56">
        <f t="shared" si="304"/>
        <v>0</v>
      </c>
      <c r="BR647" s="52">
        <f t="shared" si="305"/>
        <v>0</v>
      </c>
      <c r="BS647" s="52">
        <f t="shared" si="306"/>
        <v>0</v>
      </c>
      <c r="BT647" s="52">
        <f>IF(OR(LOOKUP(V647,Sheet2!A$3:A$25,Sheet2!B$3:B$25)=1,G647=0),0,AW647-AO647*0.2*G647)</f>
        <v>0</v>
      </c>
      <c r="BU647" s="52">
        <f t="shared" si="307"/>
        <v>0</v>
      </c>
      <c r="BV647" s="52">
        <f t="shared" si="308"/>
        <v>0</v>
      </c>
      <c r="BW647" s="32">
        <f t="shared" si="309"/>
        <v>0</v>
      </c>
    </row>
    <row r="648" spans="1:75">
      <c r="A648" s="110"/>
      <c r="D648" s="110">
        <f t="shared" si="310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2"/>
        <v>0</v>
      </c>
      <c r="T648" s="113">
        <f t="shared" si="289"/>
        <v>0</v>
      </c>
      <c r="V648" s="137">
        <f t="shared" si="291"/>
        <v>0</v>
      </c>
      <c r="W648" s="138">
        <f t="shared" si="293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4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5"/>
        <v>0</v>
      </c>
      <c r="AF648" s="138">
        <f t="shared" si="296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7"/>
        <v>0</v>
      </c>
      <c r="AM648" s="138">
        <f t="shared" si="298"/>
        <v>0</v>
      </c>
      <c r="AN648" s="138">
        <f t="shared" si="299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300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1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2"/>
        <v>0</v>
      </c>
      <c r="BO648" s="124">
        <f t="shared" si="303"/>
        <v>0</v>
      </c>
      <c r="BP648" s="115"/>
      <c r="BQ648" s="56">
        <f t="shared" si="304"/>
        <v>0</v>
      </c>
      <c r="BR648" s="52">
        <f t="shared" si="305"/>
        <v>0</v>
      </c>
      <c r="BS648" s="52">
        <f t="shared" si="306"/>
        <v>0</v>
      </c>
      <c r="BT648" s="52">
        <f>IF(OR(LOOKUP(V648,Sheet2!A$3:A$25,Sheet2!B$3:B$25)=1,G648=0),0,AW648-AO648*0.2*G648)</f>
        <v>0</v>
      </c>
      <c r="BU648" s="52">
        <f t="shared" si="307"/>
        <v>0</v>
      </c>
      <c r="BV648" s="52">
        <f t="shared" si="308"/>
        <v>0</v>
      </c>
      <c r="BW648" s="32">
        <f t="shared" si="309"/>
        <v>0</v>
      </c>
    </row>
    <row r="649" spans="1:75">
      <c r="A649" s="110"/>
      <c r="D649" s="110">
        <f t="shared" si="310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2"/>
        <v>0</v>
      </c>
      <c r="T649" s="113">
        <f t="shared" si="289"/>
        <v>0</v>
      </c>
      <c r="V649" s="137">
        <f t="shared" si="291"/>
        <v>0</v>
      </c>
      <c r="W649" s="138">
        <f t="shared" si="293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4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5"/>
        <v>0</v>
      </c>
      <c r="AF649" s="138">
        <f t="shared" si="296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7"/>
        <v>0</v>
      </c>
      <c r="AM649" s="138">
        <f t="shared" si="298"/>
        <v>0</v>
      </c>
      <c r="AN649" s="138">
        <f t="shared" si="299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300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1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2"/>
        <v>0</v>
      </c>
      <c r="BO649" s="124">
        <f t="shared" si="303"/>
        <v>0</v>
      </c>
      <c r="BP649" s="115"/>
      <c r="BQ649" s="56">
        <f t="shared" si="304"/>
        <v>0</v>
      </c>
      <c r="BR649" s="52">
        <f t="shared" si="305"/>
        <v>0</v>
      </c>
      <c r="BS649" s="52">
        <f t="shared" si="306"/>
        <v>0</v>
      </c>
      <c r="BT649" s="52">
        <f>IF(OR(LOOKUP(V649,Sheet2!A$3:A$25,Sheet2!B$3:B$25)=1,G649=0),0,AW649-AO649*0.2*G649)</f>
        <v>0</v>
      </c>
      <c r="BU649" s="52">
        <f t="shared" si="307"/>
        <v>0</v>
      </c>
      <c r="BV649" s="52">
        <f t="shared" si="308"/>
        <v>0</v>
      </c>
      <c r="BW649" s="32">
        <f t="shared" si="309"/>
        <v>0</v>
      </c>
    </row>
    <row r="650" spans="1:75">
      <c r="A650" s="110"/>
      <c r="D650" s="110">
        <f t="shared" si="310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2"/>
        <v>0</v>
      </c>
      <c r="T650" s="113">
        <f t="shared" si="289"/>
        <v>0</v>
      </c>
      <c r="V650" s="137">
        <f t="shared" si="291"/>
        <v>0</v>
      </c>
      <c r="W650" s="138">
        <f t="shared" si="293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4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5"/>
        <v>0</v>
      </c>
      <c r="AF650" s="138">
        <f t="shared" si="296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7"/>
        <v>0</v>
      </c>
      <c r="AM650" s="138">
        <f t="shared" si="298"/>
        <v>0</v>
      </c>
      <c r="AN650" s="138">
        <f t="shared" si="299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300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1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2"/>
        <v>0</v>
      </c>
      <c r="BO650" s="124">
        <f t="shared" si="303"/>
        <v>0</v>
      </c>
      <c r="BP650" s="115"/>
      <c r="BQ650" s="56">
        <f t="shared" si="304"/>
        <v>0</v>
      </c>
      <c r="BR650" s="52">
        <f t="shared" si="305"/>
        <v>0</v>
      </c>
      <c r="BS650" s="52">
        <f t="shared" si="306"/>
        <v>0</v>
      </c>
      <c r="BT650" s="52">
        <f>IF(OR(LOOKUP(V650,Sheet2!A$3:A$25,Sheet2!B$3:B$25)=1,G650=0),0,AW650-AO650*0.2*G650)</f>
        <v>0</v>
      </c>
      <c r="BU650" s="52">
        <f t="shared" si="307"/>
        <v>0</v>
      </c>
      <c r="BV650" s="52">
        <f t="shared" si="308"/>
        <v>0</v>
      </c>
      <c r="BW650" s="32">
        <f t="shared" si="309"/>
        <v>0</v>
      </c>
    </row>
    <row r="651" spans="1:75">
      <c r="A651" s="110"/>
      <c r="D651" s="110">
        <f t="shared" si="310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2"/>
        <v>0</v>
      </c>
      <c r="T651" s="113">
        <f t="shared" si="289"/>
        <v>0</v>
      </c>
      <c r="V651" s="137">
        <f t="shared" si="291"/>
        <v>0</v>
      </c>
      <c r="W651" s="138">
        <f t="shared" si="293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4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5"/>
        <v>0</v>
      </c>
      <c r="AF651" s="138">
        <f t="shared" si="296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7"/>
        <v>0</v>
      </c>
      <c r="AM651" s="138">
        <f t="shared" si="298"/>
        <v>0</v>
      </c>
      <c r="AN651" s="138">
        <f t="shared" si="299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300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1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2"/>
        <v>0</v>
      </c>
      <c r="BO651" s="124">
        <f t="shared" si="303"/>
        <v>0</v>
      </c>
      <c r="BP651" s="115"/>
      <c r="BQ651" s="56">
        <f t="shared" si="304"/>
        <v>0</v>
      </c>
      <c r="BR651" s="52">
        <f t="shared" si="305"/>
        <v>0</v>
      </c>
      <c r="BS651" s="52">
        <f t="shared" si="306"/>
        <v>0</v>
      </c>
      <c r="BT651" s="52">
        <f>IF(OR(LOOKUP(V651,Sheet2!A$3:A$25,Sheet2!B$3:B$25)=1,G651=0),0,AW651-AO651*0.2*G651)</f>
        <v>0</v>
      </c>
      <c r="BU651" s="52">
        <f t="shared" si="307"/>
        <v>0</v>
      </c>
      <c r="BV651" s="52">
        <f t="shared" si="308"/>
        <v>0</v>
      </c>
      <c r="BW651" s="32">
        <f t="shared" si="309"/>
        <v>0</v>
      </c>
    </row>
    <row r="652" spans="1:75">
      <c r="A652" s="110"/>
      <c r="D652" s="110">
        <f t="shared" si="310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2"/>
        <v>0</v>
      </c>
      <c r="T652" s="113">
        <f t="shared" si="289"/>
        <v>0</v>
      </c>
      <c r="V652" s="137">
        <f t="shared" si="291"/>
        <v>0</v>
      </c>
      <c r="W652" s="138">
        <f t="shared" si="293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4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5"/>
        <v>0</v>
      </c>
      <c r="AF652" s="138">
        <f t="shared" si="296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7"/>
        <v>0</v>
      </c>
      <c r="AM652" s="138">
        <f t="shared" si="298"/>
        <v>0</v>
      </c>
      <c r="AN652" s="138">
        <f t="shared" si="299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300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1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2"/>
        <v>0</v>
      </c>
      <c r="BO652" s="124">
        <f t="shared" si="303"/>
        <v>0</v>
      </c>
      <c r="BP652" s="115"/>
      <c r="BQ652" s="56">
        <f t="shared" si="304"/>
        <v>0</v>
      </c>
      <c r="BR652" s="52">
        <f t="shared" si="305"/>
        <v>0</v>
      </c>
      <c r="BS652" s="52">
        <f t="shared" si="306"/>
        <v>0</v>
      </c>
      <c r="BT652" s="52">
        <f>IF(OR(LOOKUP(V652,Sheet2!A$3:A$25,Sheet2!B$3:B$25)=1,G652=0),0,AW652-AO652*0.2*G652)</f>
        <v>0</v>
      </c>
      <c r="BU652" s="52">
        <f t="shared" si="307"/>
        <v>0</v>
      </c>
      <c r="BV652" s="52">
        <f t="shared" si="308"/>
        <v>0</v>
      </c>
      <c r="BW652" s="32">
        <f t="shared" si="309"/>
        <v>0</v>
      </c>
    </row>
    <row r="653" spans="1:75">
      <c r="A653" s="110"/>
      <c r="D653" s="110">
        <f t="shared" si="310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2"/>
        <v>0</v>
      </c>
      <c r="T653" s="113">
        <f t="shared" si="289"/>
        <v>0</v>
      </c>
      <c r="V653" s="137">
        <f t="shared" si="291"/>
        <v>0</v>
      </c>
      <c r="W653" s="138">
        <f t="shared" si="293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4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5"/>
        <v>0</v>
      </c>
      <c r="AF653" s="138">
        <f t="shared" si="296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7"/>
        <v>0</v>
      </c>
      <c r="AM653" s="138">
        <f t="shared" si="298"/>
        <v>0</v>
      </c>
      <c r="AN653" s="138">
        <f t="shared" si="299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300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1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2"/>
        <v>0</v>
      </c>
      <c r="BO653" s="124">
        <f t="shared" si="303"/>
        <v>0</v>
      </c>
      <c r="BP653" s="115"/>
      <c r="BQ653" s="56">
        <f t="shared" si="304"/>
        <v>0</v>
      </c>
      <c r="BR653" s="52">
        <f t="shared" si="305"/>
        <v>0</v>
      </c>
      <c r="BS653" s="52">
        <f t="shared" si="306"/>
        <v>0</v>
      </c>
      <c r="BT653" s="52">
        <f>IF(OR(LOOKUP(V653,Sheet2!A$3:A$25,Sheet2!B$3:B$25)=1,G653=0),0,AW653-AO653*0.2*G653)</f>
        <v>0</v>
      </c>
      <c r="BU653" s="52">
        <f t="shared" si="307"/>
        <v>0</v>
      </c>
      <c r="BV653" s="52">
        <f t="shared" si="308"/>
        <v>0</v>
      </c>
      <c r="BW653" s="32">
        <f t="shared" si="309"/>
        <v>0</v>
      </c>
    </row>
    <row r="654" spans="1:75">
      <c r="A654" s="110"/>
      <c r="D654" s="110">
        <f t="shared" si="310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2"/>
        <v>0</v>
      </c>
      <c r="T654" s="113">
        <f t="shared" si="289"/>
        <v>0</v>
      </c>
      <c r="V654" s="137">
        <f t="shared" si="291"/>
        <v>0</v>
      </c>
      <c r="W654" s="138">
        <f t="shared" si="293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4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5"/>
        <v>0</v>
      </c>
      <c r="AF654" s="138">
        <f t="shared" si="296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7"/>
        <v>0</v>
      </c>
      <c r="AM654" s="138">
        <f t="shared" si="298"/>
        <v>0</v>
      </c>
      <c r="AN654" s="138">
        <f t="shared" si="299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300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1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2"/>
        <v>0</v>
      </c>
      <c r="BO654" s="124">
        <f t="shared" si="303"/>
        <v>0</v>
      </c>
      <c r="BP654" s="115"/>
      <c r="BQ654" s="56">
        <f t="shared" si="304"/>
        <v>0</v>
      </c>
      <c r="BR654" s="52">
        <f t="shared" si="305"/>
        <v>0</v>
      </c>
      <c r="BS654" s="52">
        <f t="shared" si="306"/>
        <v>0</v>
      </c>
      <c r="BT654" s="52">
        <f>IF(OR(LOOKUP(V654,Sheet2!A$3:A$25,Sheet2!B$3:B$25)=1,G654=0),0,AW654-AO654*0.2*G654)</f>
        <v>0</v>
      </c>
      <c r="BU654" s="52">
        <f t="shared" si="307"/>
        <v>0</v>
      </c>
      <c r="BV654" s="52">
        <f t="shared" si="308"/>
        <v>0</v>
      </c>
      <c r="BW654" s="32">
        <f t="shared" si="309"/>
        <v>0</v>
      </c>
    </row>
    <row r="655" spans="1:75">
      <c r="A655" s="110"/>
      <c r="D655" s="110">
        <f t="shared" si="310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2"/>
        <v>0</v>
      </c>
      <c r="T655" s="113">
        <f t="shared" si="289"/>
        <v>0</v>
      </c>
      <c r="V655" s="137">
        <f t="shared" si="291"/>
        <v>0</v>
      </c>
      <c r="W655" s="138">
        <f t="shared" si="293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4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5"/>
        <v>0</v>
      </c>
      <c r="AF655" s="138">
        <f t="shared" si="296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7"/>
        <v>0</v>
      </c>
      <c r="AM655" s="138">
        <f t="shared" si="298"/>
        <v>0</v>
      </c>
      <c r="AN655" s="138">
        <f t="shared" si="299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300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1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2"/>
        <v>0</v>
      </c>
      <c r="BO655" s="124">
        <f t="shared" si="303"/>
        <v>0</v>
      </c>
      <c r="BP655" s="115"/>
      <c r="BQ655" s="56">
        <f t="shared" si="304"/>
        <v>0</v>
      </c>
      <c r="BR655" s="52">
        <f t="shared" si="305"/>
        <v>0</v>
      </c>
      <c r="BS655" s="52">
        <f t="shared" si="306"/>
        <v>0</v>
      </c>
      <c r="BT655" s="52">
        <f>IF(OR(LOOKUP(V655,Sheet2!A$3:A$25,Sheet2!B$3:B$25)=1,G655=0),0,AW655-AO655*0.2*G655)</f>
        <v>0</v>
      </c>
      <c r="BU655" s="52">
        <f t="shared" si="307"/>
        <v>0</v>
      </c>
      <c r="BV655" s="52">
        <f t="shared" si="308"/>
        <v>0</v>
      </c>
      <c r="BW655" s="32">
        <f t="shared" si="309"/>
        <v>0</v>
      </c>
    </row>
    <row r="656" spans="1:75">
      <c r="A656" s="110"/>
      <c r="D656" s="110">
        <f t="shared" si="310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2"/>
        <v>0</v>
      </c>
      <c r="T656" s="113">
        <f t="shared" si="289"/>
        <v>0</v>
      </c>
      <c r="V656" s="137">
        <f t="shared" si="291"/>
        <v>0</v>
      </c>
      <c r="W656" s="138">
        <f t="shared" si="293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4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5"/>
        <v>0</v>
      </c>
      <c r="AF656" s="138">
        <f t="shared" si="296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7"/>
        <v>0</v>
      </c>
      <c r="AM656" s="138">
        <f t="shared" si="298"/>
        <v>0</v>
      </c>
      <c r="AN656" s="138">
        <f t="shared" si="299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300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1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2"/>
        <v>0</v>
      </c>
      <c r="BO656" s="124">
        <f t="shared" si="303"/>
        <v>0</v>
      </c>
      <c r="BP656" s="115"/>
      <c r="BQ656" s="56">
        <f t="shared" si="304"/>
        <v>0</v>
      </c>
      <c r="BR656" s="52">
        <f t="shared" si="305"/>
        <v>0</v>
      </c>
      <c r="BS656" s="52">
        <f t="shared" si="306"/>
        <v>0</v>
      </c>
      <c r="BT656" s="52">
        <f>IF(OR(LOOKUP(V656,Sheet2!A$3:A$25,Sheet2!B$3:B$25)=1,G656=0),0,AW656-AO656*0.2*G656)</f>
        <v>0</v>
      </c>
      <c r="BU656" s="52">
        <f t="shared" si="307"/>
        <v>0</v>
      </c>
      <c r="BV656" s="52">
        <f t="shared" si="308"/>
        <v>0</v>
      </c>
      <c r="BW656" s="32">
        <f t="shared" si="309"/>
        <v>0</v>
      </c>
    </row>
    <row r="657" spans="1:75">
      <c r="A657" s="110"/>
      <c r="D657" s="110">
        <f t="shared" si="310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2"/>
        <v>0</v>
      </c>
      <c r="T657" s="113">
        <f t="shared" si="289"/>
        <v>0</v>
      </c>
      <c r="V657" s="137">
        <f t="shared" si="291"/>
        <v>0</v>
      </c>
      <c r="W657" s="138">
        <f t="shared" si="293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4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5"/>
        <v>0</v>
      </c>
      <c r="AF657" s="138">
        <f t="shared" si="296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7"/>
        <v>0</v>
      </c>
      <c r="AM657" s="138">
        <f t="shared" si="298"/>
        <v>0</v>
      </c>
      <c r="AN657" s="138">
        <f t="shared" si="299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300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1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2"/>
        <v>0</v>
      </c>
      <c r="BO657" s="124">
        <f t="shared" si="303"/>
        <v>0</v>
      </c>
      <c r="BP657" s="115"/>
      <c r="BQ657" s="56">
        <f t="shared" si="304"/>
        <v>0</v>
      </c>
      <c r="BR657" s="52">
        <f t="shared" si="305"/>
        <v>0</v>
      </c>
      <c r="BS657" s="52">
        <f t="shared" si="306"/>
        <v>0</v>
      </c>
      <c r="BT657" s="52">
        <f>IF(OR(LOOKUP(V657,Sheet2!A$3:A$25,Sheet2!B$3:B$25)=1,G657=0),0,AW657-AO657*0.2*G657)</f>
        <v>0</v>
      </c>
      <c r="BU657" s="52">
        <f t="shared" si="307"/>
        <v>0</v>
      </c>
      <c r="BV657" s="52">
        <f t="shared" si="308"/>
        <v>0</v>
      </c>
      <c r="BW657" s="32">
        <f t="shared" si="309"/>
        <v>0</v>
      </c>
    </row>
    <row r="658" spans="1:75">
      <c r="A658" s="110"/>
      <c r="D658" s="110">
        <f t="shared" si="310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2"/>
        <v>0</v>
      </c>
      <c r="T658" s="113">
        <f t="shared" si="289"/>
        <v>0</v>
      </c>
      <c r="V658" s="137">
        <f t="shared" si="291"/>
        <v>0</v>
      </c>
      <c r="W658" s="138">
        <f t="shared" si="293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4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5"/>
        <v>0</v>
      </c>
      <c r="AF658" s="138">
        <f t="shared" si="296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7"/>
        <v>0</v>
      </c>
      <c r="AM658" s="138">
        <f t="shared" si="298"/>
        <v>0</v>
      </c>
      <c r="AN658" s="138">
        <f t="shared" si="299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300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1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2"/>
        <v>0</v>
      </c>
      <c r="BO658" s="124">
        <f t="shared" si="303"/>
        <v>0</v>
      </c>
      <c r="BP658" s="115"/>
      <c r="BQ658" s="56">
        <f t="shared" si="304"/>
        <v>0</v>
      </c>
      <c r="BR658" s="52">
        <f t="shared" si="305"/>
        <v>0</v>
      </c>
      <c r="BS658" s="52">
        <f t="shared" si="306"/>
        <v>0</v>
      </c>
      <c r="BT658" s="52">
        <f>IF(OR(LOOKUP(V658,Sheet2!A$3:A$25,Sheet2!B$3:B$25)=1,G658=0),0,AW658-AO658*0.2*G658)</f>
        <v>0</v>
      </c>
      <c r="BU658" s="52">
        <f t="shared" si="307"/>
        <v>0</v>
      </c>
      <c r="BV658" s="52">
        <f t="shared" si="308"/>
        <v>0</v>
      </c>
      <c r="BW658" s="32">
        <f t="shared" si="309"/>
        <v>0</v>
      </c>
    </row>
    <row r="659" spans="1:75">
      <c r="A659" s="110"/>
      <c r="D659" s="110">
        <f t="shared" si="310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2"/>
        <v>0</v>
      </c>
      <c r="T659" s="113">
        <f t="shared" si="289"/>
        <v>0</v>
      </c>
      <c r="V659" s="137">
        <f t="shared" si="291"/>
        <v>0</v>
      </c>
      <c r="W659" s="138">
        <f t="shared" si="293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4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5"/>
        <v>0</v>
      </c>
      <c r="AF659" s="138">
        <f t="shared" si="296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7"/>
        <v>0</v>
      </c>
      <c r="AM659" s="138">
        <f t="shared" si="298"/>
        <v>0</v>
      </c>
      <c r="AN659" s="138">
        <f t="shared" si="299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300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1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2"/>
        <v>0</v>
      </c>
      <c r="BO659" s="124">
        <f t="shared" si="303"/>
        <v>0</v>
      </c>
      <c r="BP659" s="115"/>
      <c r="BQ659" s="56">
        <f t="shared" si="304"/>
        <v>0</v>
      </c>
      <c r="BR659" s="52">
        <f t="shared" si="305"/>
        <v>0</v>
      </c>
      <c r="BS659" s="52">
        <f t="shared" si="306"/>
        <v>0</v>
      </c>
      <c r="BT659" s="52">
        <f>IF(OR(LOOKUP(V659,Sheet2!A$3:A$25,Sheet2!B$3:B$25)=1,G659=0),0,AW659-AO659*0.2*G659)</f>
        <v>0</v>
      </c>
      <c r="BU659" s="52">
        <f t="shared" si="307"/>
        <v>0</v>
      </c>
      <c r="BV659" s="52">
        <f t="shared" si="308"/>
        <v>0</v>
      </c>
      <c r="BW659" s="32">
        <f t="shared" si="309"/>
        <v>0</v>
      </c>
    </row>
    <row r="660" spans="1:75">
      <c r="A660" s="110"/>
      <c r="D660" s="110">
        <f t="shared" si="310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2"/>
        <v>0</v>
      </c>
      <c r="T660" s="113">
        <f t="shared" ref="T660:T723" si="318">IF(G660=0,0,IF(OR(AE660&lt;0.5,AF660&lt;0.5),"Y",0))</f>
        <v>0</v>
      </c>
      <c r="V660" s="137">
        <f t="shared" si="291"/>
        <v>0</v>
      </c>
      <c r="W660" s="138">
        <f t="shared" si="293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4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5"/>
        <v>0</v>
      </c>
      <c r="AF660" s="138">
        <f t="shared" si="296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7"/>
        <v>0</v>
      </c>
      <c r="AM660" s="138">
        <f t="shared" si="298"/>
        <v>0</v>
      </c>
      <c r="AN660" s="138">
        <f t="shared" si="299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300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1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2"/>
        <v>0</v>
      </c>
      <c r="BO660" s="124">
        <f t="shared" si="303"/>
        <v>0</v>
      </c>
      <c r="BP660" s="115"/>
      <c r="BQ660" s="56">
        <f t="shared" si="304"/>
        <v>0</v>
      </c>
      <c r="BR660" s="52">
        <f t="shared" si="305"/>
        <v>0</v>
      </c>
      <c r="BS660" s="52">
        <f t="shared" si="306"/>
        <v>0</v>
      </c>
      <c r="BT660" s="52">
        <f>IF(OR(LOOKUP(V660,Sheet2!A$3:A$25,Sheet2!B$3:B$25)=1,G660=0),0,AW660-AO660*0.2*G660)</f>
        <v>0</v>
      </c>
      <c r="BU660" s="52">
        <f t="shared" si="307"/>
        <v>0</v>
      </c>
      <c r="BV660" s="52">
        <f t="shared" si="308"/>
        <v>0</v>
      </c>
      <c r="BW660" s="32">
        <f t="shared" si="309"/>
        <v>0</v>
      </c>
    </row>
    <row r="661" spans="1:75">
      <c r="A661" s="110"/>
      <c r="D661" s="110">
        <f t="shared" si="310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2"/>
        <v>0</v>
      </c>
      <c r="T661" s="113">
        <f t="shared" si="318"/>
        <v>0</v>
      </c>
      <c r="V661" s="137">
        <f t="shared" si="291"/>
        <v>0</v>
      </c>
      <c r="W661" s="138">
        <f t="shared" si="293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4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5"/>
        <v>0</v>
      </c>
      <c r="AF661" s="138">
        <f t="shared" si="296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7"/>
        <v>0</v>
      </c>
      <c r="AM661" s="138">
        <f t="shared" si="298"/>
        <v>0</v>
      </c>
      <c r="AN661" s="138">
        <f t="shared" si="299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300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1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2"/>
        <v>0</v>
      </c>
      <c r="BO661" s="124">
        <f t="shared" si="303"/>
        <v>0</v>
      </c>
      <c r="BP661" s="115"/>
      <c r="BQ661" s="56">
        <f t="shared" si="304"/>
        <v>0</v>
      </c>
      <c r="BR661" s="52">
        <f t="shared" si="305"/>
        <v>0</v>
      </c>
      <c r="BS661" s="52">
        <f t="shared" si="306"/>
        <v>0</v>
      </c>
      <c r="BT661" s="52">
        <f>IF(OR(LOOKUP(V661,Sheet2!A$3:A$25,Sheet2!B$3:B$25)=1,G661=0),0,AW661-AO661*0.2*G661)</f>
        <v>0</v>
      </c>
      <c r="BU661" s="52">
        <f t="shared" si="307"/>
        <v>0</v>
      </c>
      <c r="BV661" s="52">
        <f t="shared" si="308"/>
        <v>0</v>
      </c>
      <c r="BW661" s="32">
        <f t="shared" si="309"/>
        <v>0</v>
      </c>
    </row>
    <row r="662" spans="1:75">
      <c r="A662" s="110"/>
      <c r="D662" s="110">
        <f t="shared" si="310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2"/>
        <v>0</v>
      </c>
      <c r="T662" s="113">
        <f t="shared" si="318"/>
        <v>0</v>
      </c>
      <c r="V662" s="137">
        <f t="shared" si="291"/>
        <v>0</v>
      </c>
      <c r="W662" s="138">
        <f t="shared" si="293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4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5"/>
        <v>0</v>
      </c>
      <c r="AF662" s="138">
        <f t="shared" si="296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7"/>
        <v>0</v>
      </c>
      <c r="AM662" s="138">
        <f t="shared" si="298"/>
        <v>0</v>
      </c>
      <c r="AN662" s="138">
        <f t="shared" si="299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300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1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2"/>
        <v>0</v>
      </c>
      <c r="BO662" s="124">
        <f t="shared" si="303"/>
        <v>0</v>
      </c>
      <c r="BP662" s="115"/>
      <c r="BQ662" s="56">
        <f t="shared" si="304"/>
        <v>0</v>
      </c>
      <c r="BR662" s="52">
        <f t="shared" si="305"/>
        <v>0</v>
      </c>
      <c r="BS662" s="52">
        <f t="shared" si="306"/>
        <v>0</v>
      </c>
      <c r="BT662" s="52">
        <f>IF(OR(LOOKUP(V662,Sheet2!A$3:A$25,Sheet2!B$3:B$25)=1,G662=0),0,AW662-AO662*0.2*G662)</f>
        <v>0</v>
      </c>
      <c r="BU662" s="52">
        <f t="shared" si="307"/>
        <v>0</v>
      </c>
      <c r="BV662" s="52">
        <f t="shared" si="308"/>
        <v>0</v>
      </c>
      <c r="BW662" s="32">
        <f t="shared" si="309"/>
        <v>0</v>
      </c>
    </row>
    <row r="663" spans="1:75">
      <c r="A663" s="110"/>
      <c r="D663" s="110">
        <f t="shared" si="310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2"/>
        <v>0</v>
      </c>
      <c r="T663" s="113">
        <f t="shared" si="318"/>
        <v>0</v>
      </c>
      <c r="V663" s="137">
        <f t="shared" si="291"/>
        <v>0</v>
      </c>
      <c r="W663" s="138">
        <f t="shared" si="293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4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5"/>
        <v>0</v>
      </c>
      <c r="AF663" s="138">
        <f t="shared" si="296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7"/>
        <v>0</v>
      </c>
      <c r="AM663" s="138">
        <f t="shared" si="298"/>
        <v>0</v>
      </c>
      <c r="AN663" s="138">
        <f t="shared" si="299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300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1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2"/>
        <v>0</v>
      </c>
      <c r="BO663" s="124">
        <f t="shared" si="303"/>
        <v>0</v>
      </c>
      <c r="BP663" s="115"/>
      <c r="BQ663" s="56">
        <f t="shared" si="304"/>
        <v>0</v>
      </c>
      <c r="BR663" s="52">
        <f t="shared" si="305"/>
        <v>0</v>
      </c>
      <c r="BS663" s="52">
        <f t="shared" si="306"/>
        <v>0</v>
      </c>
      <c r="BT663" s="52">
        <f>IF(OR(LOOKUP(V663,Sheet2!A$3:A$25,Sheet2!B$3:B$25)=1,G663=0),0,AW663-AO663*0.2*G663)</f>
        <v>0</v>
      </c>
      <c r="BU663" s="52">
        <f t="shared" si="307"/>
        <v>0</v>
      </c>
      <c r="BV663" s="52">
        <f t="shared" si="308"/>
        <v>0</v>
      </c>
      <c r="BW663" s="32">
        <f t="shared" si="309"/>
        <v>0</v>
      </c>
    </row>
    <row r="664" spans="1:75">
      <c r="A664" s="110"/>
      <c r="D664" s="110">
        <f t="shared" si="310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2"/>
        <v>0</v>
      </c>
      <c r="T664" s="113">
        <f t="shared" si="318"/>
        <v>0</v>
      </c>
      <c r="V664" s="137">
        <f t="shared" si="291"/>
        <v>0</v>
      </c>
      <c r="W664" s="138">
        <f t="shared" si="293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4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5"/>
        <v>0</v>
      </c>
      <c r="AF664" s="138">
        <f t="shared" si="296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7"/>
        <v>0</v>
      </c>
      <c r="AM664" s="138">
        <f t="shared" si="298"/>
        <v>0</v>
      </c>
      <c r="AN664" s="138">
        <f t="shared" si="299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300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1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2"/>
        <v>0</v>
      </c>
      <c r="BO664" s="124">
        <f t="shared" si="303"/>
        <v>0</v>
      </c>
      <c r="BP664" s="115"/>
      <c r="BQ664" s="56">
        <f t="shared" si="304"/>
        <v>0</v>
      </c>
      <c r="BR664" s="52">
        <f t="shared" si="305"/>
        <v>0</v>
      </c>
      <c r="BS664" s="52">
        <f t="shared" si="306"/>
        <v>0</v>
      </c>
      <c r="BT664" s="52">
        <f>IF(OR(LOOKUP(V664,Sheet2!A$3:A$25,Sheet2!B$3:B$25)=1,G664=0),0,AW664-AO664*0.2*G664)</f>
        <v>0</v>
      </c>
      <c r="BU664" s="52">
        <f t="shared" si="307"/>
        <v>0</v>
      </c>
      <c r="BV664" s="52">
        <f t="shared" si="308"/>
        <v>0</v>
      </c>
      <c r="BW664" s="32">
        <f t="shared" si="309"/>
        <v>0</v>
      </c>
    </row>
    <row r="665" spans="1:75">
      <c r="A665" s="110"/>
      <c r="D665" s="110">
        <f t="shared" si="310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2"/>
        <v>0</v>
      </c>
      <c r="T665" s="113">
        <f t="shared" si="318"/>
        <v>0</v>
      </c>
      <c r="V665" s="137">
        <f t="shared" si="291"/>
        <v>0</v>
      </c>
      <c r="W665" s="138">
        <f t="shared" si="293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4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5"/>
        <v>0</v>
      </c>
      <c r="AF665" s="138">
        <f t="shared" si="296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7"/>
        <v>0</v>
      </c>
      <c r="AM665" s="138">
        <f t="shared" si="298"/>
        <v>0</v>
      </c>
      <c r="AN665" s="138">
        <f t="shared" si="299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300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1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2"/>
        <v>0</v>
      </c>
      <c r="BO665" s="124">
        <f t="shared" si="303"/>
        <v>0</v>
      </c>
      <c r="BP665" s="115"/>
      <c r="BQ665" s="56">
        <f t="shared" si="304"/>
        <v>0</v>
      </c>
      <c r="BR665" s="52">
        <f t="shared" si="305"/>
        <v>0</v>
      </c>
      <c r="BS665" s="52">
        <f t="shared" si="306"/>
        <v>0</v>
      </c>
      <c r="BT665" s="52">
        <f>IF(OR(LOOKUP(V665,Sheet2!A$3:A$25,Sheet2!B$3:B$25)=1,G665=0),0,AW665-AO665*0.2*G665)</f>
        <v>0</v>
      </c>
      <c r="BU665" s="52">
        <f t="shared" si="307"/>
        <v>0</v>
      </c>
      <c r="BV665" s="52">
        <f t="shared" si="308"/>
        <v>0</v>
      </c>
      <c r="BW665" s="32">
        <f t="shared" si="309"/>
        <v>0</v>
      </c>
    </row>
    <row r="666" spans="1:75">
      <c r="A666" s="110"/>
      <c r="D666" s="110">
        <f t="shared" si="310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2"/>
        <v>0</v>
      </c>
      <c r="T666" s="113">
        <f t="shared" si="318"/>
        <v>0</v>
      </c>
      <c r="V666" s="137">
        <f t="shared" si="291"/>
        <v>0</v>
      </c>
      <c r="W666" s="138">
        <f t="shared" si="293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4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5"/>
        <v>0</v>
      </c>
      <c r="AF666" s="138">
        <f t="shared" si="296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7"/>
        <v>0</v>
      </c>
      <c r="AM666" s="138">
        <f t="shared" si="298"/>
        <v>0</v>
      </c>
      <c r="AN666" s="138">
        <f t="shared" si="299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300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1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2"/>
        <v>0</v>
      </c>
      <c r="BO666" s="124">
        <f t="shared" si="303"/>
        <v>0</v>
      </c>
      <c r="BP666" s="115"/>
      <c r="BQ666" s="56">
        <f t="shared" si="304"/>
        <v>0</v>
      </c>
      <c r="BR666" s="52">
        <f t="shared" si="305"/>
        <v>0</v>
      </c>
      <c r="BS666" s="52">
        <f t="shared" si="306"/>
        <v>0</v>
      </c>
      <c r="BT666" s="52">
        <f>IF(OR(LOOKUP(V666,Sheet2!A$3:A$25,Sheet2!B$3:B$25)=1,G666=0),0,AW666-AO666*0.2*G666)</f>
        <v>0</v>
      </c>
      <c r="BU666" s="52">
        <f t="shared" si="307"/>
        <v>0</v>
      </c>
      <c r="BV666" s="52">
        <f t="shared" si="308"/>
        <v>0</v>
      </c>
      <c r="BW666" s="32">
        <f t="shared" si="309"/>
        <v>0</v>
      </c>
    </row>
    <row r="667" spans="1:75">
      <c r="A667" s="110"/>
      <c r="D667" s="110">
        <f t="shared" si="310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2"/>
        <v>0</v>
      </c>
      <c r="T667" s="113">
        <f t="shared" si="318"/>
        <v>0</v>
      </c>
      <c r="V667" s="137">
        <f t="shared" si="291"/>
        <v>0</v>
      </c>
      <c r="W667" s="138">
        <f t="shared" si="293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4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5"/>
        <v>0</v>
      </c>
      <c r="AF667" s="138">
        <f t="shared" si="296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7"/>
        <v>0</v>
      </c>
      <c r="AM667" s="138">
        <f t="shared" si="298"/>
        <v>0</v>
      </c>
      <c r="AN667" s="138">
        <f t="shared" si="299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300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1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2"/>
        <v>0</v>
      </c>
      <c r="BO667" s="124">
        <f t="shared" si="303"/>
        <v>0</v>
      </c>
      <c r="BP667" s="115"/>
      <c r="BQ667" s="56">
        <f t="shared" si="304"/>
        <v>0</v>
      </c>
      <c r="BR667" s="52">
        <f t="shared" si="305"/>
        <v>0</v>
      </c>
      <c r="BS667" s="52">
        <f t="shared" si="306"/>
        <v>0</v>
      </c>
      <c r="BT667" s="52">
        <f>IF(OR(LOOKUP(V667,Sheet2!A$3:A$25,Sheet2!B$3:B$25)=1,G667=0),0,AW667-AO667*0.2*G667)</f>
        <v>0</v>
      </c>
      <c r="BU667" s="52">
        <f t="shared" si="307"/>
        <v>0</v>
      </c>
      <c r="BV667" s="52">
        <f t="shared" si="308"/>
        <v>0</v>
      </c>
      <c r="BW667" s="32">
        <f t="shared" si="309"/>
        <v>0</v>
      </c>
    </row>
    <row r="668" spans="1:75">
      <c r="A668" s="110"/>
      <c r="D668" s="110">
        <f t="shared" si="310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2"/>
        <v>0</v>
      </c>
      <c r="T668" s="113">
        <f t="shared" si="318"/>
        <v>0</v>
      </c>
      <c r="V668" s="137">
        <f t="shared" si="291"/>
        <v>0</v>
      </c>
      <c r="W668" s="138">
        <f t="shared" si="293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4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5"/>
        <v>0</v>
      </c>
      <c r="AF668" s="138">
        <f t="shared" si="296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7"/>
        <v>0</v>
      </c>
      <c r="AM668" s="138">
        <f t="shared" si="298"/>
        <v>0</v>
      </c>
      <c r="AN668" s="138">
        <f t="shared" si="299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300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1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2"/>
        <v>0</v>
      </c>
      <c r="BO668" s="124">
        <f t="shared" si="303"/>
        <v>0</v>
      </c>
      <c r="BP668" s="115"/>
      <c r="BQ668" s="56">
        <f t="shared" si="304"/>
        <v>0</v>
      </c>
      <c r="BR668" s="52">
        <f t="shared" si="305"/>
        <v>0</v>
      </c>
      <c r="BS668" s="52">
        <f t="shared" si="306"/>
        <v>0</v>
      </c>
      <c r="BT668" s="52">
        <f>IF(OR(LOOKUP(V668,Sheet2!A$3:A$25,Sheet2!B$3:B$25)=1,G668=0),0,AW668-AO668*0.2*G668)</f>
        <v>0</v>
      </c>
      <c r="BU668" s="52">
        <f t="shared" si="307"/>
        <v>0</v>
      </c>
      <c r="BV668" s="52">
        <f t="shared" si="308"/>
        <v>0</v>
      </c>
      <c r="BW668" s="32">
        <f t="shared" si="309"/>
        <v>0</v>
      </c>
    </row>
    <row r="669" spans="1:75">
      <c r="A669" s="110"/>
      <c r="D669" s="110">
        <f t="shared" si="310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2"/>
        <v>0</v>
      </c>
      <c r="T669" s="113">
        <f t="shared" si="318"/>
        <v>0</v>
      </c>
      <c r="V669" s="137">
        <f t="shared" si="291"/>
        <v>0</v>
      </c>
      <c r="W669" s="138">
        <f t="shared" si="293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4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5"/>
        <v>0</v>
      </c>
      <c r="AF669" s="138">
        <f t="shared" si="296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7"/>
        <v>0</v>
      </c>
      <c r="AM669" s="138">
        <f t="shared" si="298"/>
        <v>0</v>
      </c>
      <c r="AN669" s="138">
        <f t="shared" si="299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300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1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2"/>
        <v>0</v>
      </c>
      <c r="BO669" s="124">
        <f t="shared" si="303"/>
        <v>0</v>
      </c>
      <c r="BP669" s="115"/>
      <c r="BQ669" s="56">
        <f t="shared" si="304"/>
        <v>0</v>
      </c>
      <c r="BR669" s="52">
        <f t="shared" si="305"/>
        <v>0</v>
      </c>
      <c r="BS669" s="52">
        <f t="shared" si="306"/>
        <v>0</v>
      </c>
      <c r="BT669" s="52">
        <f>IF(OR(LOOKUP(V669,Sheet2!A$3:A$25,Sheet2!B$3:B$25)=1,G669=0),0,AW669-AO669*0.2*G669)</f>
        <v>0</v>
      </c>
      <c r="BU669" s="52">
        <f t="shared" si="307"/>
        <v>0</v>
      </c>
      <c r="BV669" s="52">
        <f t="shared" si="308"/>
        <v>0</v>
      </c>
      <c r="BW669" s="32">
        <f t="shared" si="309"/>
        <v>0</v>
      </c>
    </row>
    <row r="670" spans="1:75">
      <c r="A670" s="110"/>
      <c r="D670" s="110">
        <f t="shared" si="310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2"/>
        <v>0</v>
      </c>
      <c r="T670" s="113">
        <f t="shared" si="318"/>
        <v>0</v>
      </c>
      <c r="V670" s="137">
        <f t="shared" si="291"/>
        <v>0</v>
      </c>
      <c r="W670" s="138">
        <f t="shared" si="293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4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5"/>
        <v>0</v>
      </c>
      <c r="AF670" s="138">
        <f t="shared" si="296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7"/>
        <v>0</v>
      </c>
      <c r="AM670" s="138">
        <f t="shared" si="298"/>
        <v>0</v>
      </c>
      <c r="AN670" s="138">
        <f t="shared" si="299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300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1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2"/>
        <v>0</v>
      </c>
      <c r="BO670" s="124">
        <f t="shared" si="303"/>
        <v>0</v>
      </c>
      <c r="BP670" s="115"/>
      <c r="BQ670" s="56">
        <f t="shared" si="304"/>
        <v>0</v>
      </c>
      <c r="BR670" s="52">
        <f t="shared" si="305"/>
        <v>0</v>
      </c>
      <c r="BS670" s="52">
        <f t="shared" si="306"/>
        <v>0</v>
      </c>
      <c r="BT670" s="52">
        <f>IF(OR(LOOKUP(V670,Sheet2!A$3:A$25,Sheet2!B$3:B$25)=1,G670=0),0,AW670-AO670*0.2*G670)</f>
        <v>0</v>
      </c>
      <c r="BU670" s="52">
        <f t="shared" si="307"/>
        <v>0</v>
      </c>
      <c r="BV670" s="52">
        <f t="shared" si="308"/>
        <v>0</v>
      </c>
      <c r="BW670" s="32">
        <f t="shared" si="309"/>
        <v>0</v>
      </c>
    </row>
    <row r="671" spans="1:75">
      <c r="A671" s="110"/>
      <c r="D671" s="110">
        <f t="shared" si="310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2"/>
        <v>0</v>
      </c>
      <c r="T671" s="113">
        <f t="shared" si="318"/>
        <v>0</v>
      </c>
      <c r="V671" s="137">
        <f t="shared" si="291"/>
        <v>0</v>
      </c>
      <c r="W671" s="138">
        <f t="shared" si="293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4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5"/>
        <v>0</v>
      </c>
      <c r="AF671" s="138">
        <f t="shared" si="296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7"/>
        <v>0</v>
      </c>
      <c r="AM671" s="138">
        <f t="shared" si="298"/>
        <v>0</v>
      </c>
      <c r="AN671" s="138">
        <f t="shared" si="299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300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1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2"/>
        <v>0</v>
      </c>
      <c r="BO671" s="124">
        <f t="shared" si="303"/>
        <v>0</v>
      </c>
      <c r="BP671" s="115"/>
      <c r="BQ671" s="56">
        <f t="shared" si="304"/>
        <v>0</v>
      </c>
      <c r="BR671" s="52">
        <f t="shared" si="305"/>
        <v>0</v>
      </c>
      <c r="BS671" s="52">
        <f t="shared" si="306"/>
        <v>0</v>
      </c>
      <c r="BT671" s="52">
        <f>IF(OR(LOOKUP(V671,Sheet2!A$3:A$25,Sheet2!B$3:B$25)=1,G671=0),0,AW671-AO671*0.2*G671)</f>
        <v>0</v>
      </c>
      <c r="BU671" s="52">
        <f t="shared" si="307"/>
        <v>0</v>
      </c>
      <c r="BV671" s="52">
        <f t="shared" si="308"/>
        <v>0</v>
      </c>
      <c r="BW671" s="32">
        <f t="shared" si="309"/>
        <v>0</v>
      </c>
    </row>
    <row r="672" spans="1:75">
      <c r="A672" s="110"/>
      <c r="D672" s="110">
        <f t="shared" si="310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2"/>
        <v>0</v>
      </c>
      <c r="T672" s="113">
        <f t="shared" si="318"/>
        <v>0</v>
      </c>
      <c r="V672" s="137">
        <f t="shared" si="291"/>
        <v>0</v>
      </c>
      <c r="W672" s="138">
        <f t="shared" si="293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4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5"/>
        <v>0</v>
      </c>
      <c r="AF672" s="138">
        <f t="shared" si="296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7"/>
        <v>0</v>
      </c>
      <c r="AM672" s="138">
        <f t="shared" si="298"/>
        <v>0</v>
      </c>
      <c r="AN672" s="138">
        <f t="shared" si="299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300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1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2"/>
        <v>0</v>
      </c>
      <c r="BO672" s="124">
        <f t="shared" si="303"/>
        <v>0</v>
      </c>
      <c r="BP672" s="115"/>
      <c r="BQ672" s="56">
        <f t="shared" si="304"/>
        <v>0</v>
      </c>
      <c r="BR672" s="52">
        <f t="shared" si="305"/>
        <v>0</v>
      </c>
      <c r="BS672" s="52">
        <f t="shared" si="306"/>
        <v>0</v>
      </c>
      <c r="BT672" s="52">
        <f>IF(OR(LOOKUP(V672,Sheet2!A$3:A$25,Sheet2!B$3:B$25)=1,G672=0),0,AW672-AO672*0.2*G672)</f>
        <v>0</v>
      </c>
      <c r="BU672" s="52">
        <f t="shared" si="307"/>
        <v>0</v>
      </c>
      <c r="BV672" s="52">
        <f t="shared" si="308"/>
        <v>0</v>
      </c>
      <c r="BW672" s="32">
        <f t="shared" si="309"/>
        <v>0</v>
      </c>
    </row>
    <row r="673" spans="1:75">
      <c r="A673" s="110"/>
      <c r="D673" s="110">
        <f t="shared" si="310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2"/>
        <v>0</v>
      </c>
      <c r="T673" s="113">
        <f t="shared" si="318"/>
        <v>0</v>
      </c>
      <c r="V673" s="137">
        <f t="shared" si="291"/>
        <v>0</v>
      </c>
      <c r="W673" s="138">
        <f t="shared" si="293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4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5"/>
        <v>0</v>
      </c>
      <c r="AF673" s="138">
        <f t="shared" si="296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7"/>
        <v>0</v>
      </c>
      <c r="AM673" s="138">
        <f t="shared" si="298"/>
        <v>0</v>
      </c>
      <c r="AN673" s="138">
        <f t="shared" si="299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300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1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2"/>
        <v>0</v>
      </c>
      <c r="BO673" s="124">
        <f t="shared" si="303"/>
        <v>0</v>
      </c>
      <c r="BP673" s="115"/>
      <c r="BQ673" s="56">
        <f t="shared" si="304"/>
        <v>0</v>
      </c>
      <c r="BR673" s="52">
        <f t="shared" si="305"/>
        <v>0</v>
      </c>
      <c r="BS673" s="52">
        <f t="shared" si="306"/>
        <v>0</v>
      </c>
      <c r="BT673" s="52">
        <f>IF(OR(LOOKUP(V673,Sheet2!A$3:A$25,Sheet2!B$3:B$25)=1,G673=0),0,AW673-AO673*0.2*G673)</f>
        <v>0</v>
      </c>
      <c r="BU673" s="52">
        <f t="shared" si="307"/>
        <v>0</v>
      </c>
      <c r="BV673" s="52">
        <f t="shared" si="308"/>
        <v>0</v>
      </c>
      <c r="BW673" s="32">
        <f t="shared" si="309"/>
        <v>0</v>
      </c>
    </row>
    <row r="674" spans="1:75">
      <c r="A674" s="110"/>
      <c r="D674" s="110">
        <f t="shared" si="310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2"/>
        <v>0</v>
      </c>
      <c r="T674" s="113">
        <f t="shared" si="318"/>
        <v>0</v>
      </c>
      <c r="V674" s="137">
        <f t="shared" si="291"/>
        <v>0</v>
      </c>
      <c r="W674" s="138">
        <f t="shared" si="293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4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5"/>
        <v>0</v>
      </c>
      <c r="AF674" s="138">
        <f t="shared" si="296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7"/>
        <v>0</v>
      </c>
      <c r="AM674" s="138">
        <f t="shared" si="298"/>
        <v>0</v>
      </c>
      <c r="AN674" s="138">
        <f t="shared" si="299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300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1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2"/>
        <v>0</v>
      </c>
      <c r="BO674" s="124">
        <f t="shared" si="303"/>
        <v>0</v>
      </c>
      <c r="BP674" s="115"/>
      <c r="BQ674" s="56">
        <f t="shared" si="304"/>
        <v>0</v>
      </c>
      <c r="BR674" s="52">
        <f t="shared" si="305"/>
        <v>0</v>
      </c>
      <c r="BS674" s="52">
        <f t="shared" si="306"/>
        <v>0</v>
      </c>
      <c r="BT674" s="52">
        <f>IF(OR(LOOKUP(V674,Sheet2!A$3:A$25,Sheet2!B$3:B$25)=1,G674=0),0,AW674-AO674*0.2*G674)</f>
        <v>0</v>
      </c>
      <c r="BU674" s="52">
        <f t="shared" si="307"/>
        <v>0</v>
      </c>
      <c r="BV674" s="52">
        <f t="shared" si="308"/>
        <v>0</v>
      </c>
      <c r="BW674" s="32">
        <f t="shared" si="309"/>
        <v>0</v>
      </c>
    </row>
    <row r="675" spans="1:75">
      <c r="A675" s="110"/>
      <c r="D675" s="110">
        <f t="shared" si="310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2"/>
        <v>0</v>
      </c>
      <c r="T675" s="113">
        <f t="shared" si="318"/>
        <v>0</v>
      </c>
      <c r="V675" s="137">
        <f t="shared" si="291"/>
        <v>0</v>
      </c>
      <c r="W675" s="138">
        <f t="shared" si="293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4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5"/>
        <v>0</v>
      </c>
      <c r="AF675" s="138">
        <f t="shared" si="296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7"/>
        <v>0</v>
      </c>
      <c r="AM675" s="138">
        <f t="shared" si="298"/>
        <v>0</v>
      </c>
      <c r="AN675" s="138">
        <f t="shared" si="299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300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1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2"/>
        <v>0</v>
      </c>
      <c r="BO675" s="124">
        <f t="shared" si="303"/>
        <v>0</v>
      </c>
      <c r="BP675" s="115"/>
      <c r="BQ675" s="56">
        <f t="shared" si="304"/>
        <v>0</v>
      </c>
      <c r="BR675" s="52">
        <f t="shared" si="305"/>
        <v>0</v>
      </c>
      <c r="BS675" s="52">
        <f t="shared" si="306"/>
        <v>0</v>
      </c>
      <c r="BT675" s="52">
        <f>IF(OR(LOOKUP(V675,Sheet2!A$3:A$25,Sheet2!B$3:B$25)=1,G675=0),0,AW675-AO675*0.2*G675)</f>
        <v>0</v>
      </c>
      <c r="BU675" s="52">
        <f t="shared" si="307"/>
        <v>0</v>
      </c>
      <c r="BV675" s="52">
        <f t="shared" si="308"/>
        <v>0</v>
      </c>
      <c r="BW675" s="32">
        <f t="shared" si="309"/>
        <v>0</v>
      </c>
    </row>
    <row r="676" spans="1:75">
      <c r="A676" s="110"/>
      <c r="D676" s="110">
        <f t="shared" si="310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2"/>
        <v>0</v>
      </c>
      <c r="T676" s="113">
        <f t="shared" si="318"/>
        <v>0</v>
      </c>
      <c r="V676" s="137">
        <f t="shared" si="291"/>
        <v>0</v>
      </c>
      <c r="W676" s="138">
        <f t="shared" si="293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4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5"/>
        <v>0</v>
      </c>
      <c r="AF676" s="138">
        <f t="shared" si="296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7"/>
        <v>0</v>
      </c>
      <c r="AM676" s="138">
        <f t="shared" si="298"/>
        <v>0</v>
      </c>
      <c r="AN676" s="138">
        <f t="shared" si="299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300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1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2"/>
        <v>0</v>
      </c>
      <c r="BO676" s="124">
        <f t="shared" si="303"/>
        <v>0</v>
      </c>
      <c r="BP676" s="115"/>
      <c r="BQ676" s="56">
        <f t="shared" si="304"/>
        <v>0</v>
      </c>
      <c r="BR676" s="52">
        <f t="shared" si="305"/>
        <v>0</v>
      </c>
      <c r="BS676" s="52">
        <f t="shared" si="306"/>
        <v>0</v>
      </c>
      <c r="BT676" s="52">
        <f>IF(OR(LOOKUP(V676,Sheet2!A$3:A$25,Sheet2!B$3:B$25)=1,G676=0),0,AW676-AO676*0.2*G676)</f>
        <v>0</v>
      </c>
      <c r="BU676" s="52">
        <f t="shared" si="307"/>
        <v>0</v>
      </c>
      <c r="BV676" s="52">
        <f t="shared" si="308"/>
        <v>0</v>
      </c>
      <c r="BW676" s="32">
        <f t="shared" si="309"/>
        <v>0</v>
      </c>
    </row>
    <row r="677" spans="1:75">
      <c r="A677" s="110"/>
      <c r="D677" s="110">
        <f t="shared" si="310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2"/>
        <v>0</v>
      </c>
      <c r="T677" s="113">
        <f t="shared" si="318"/>
        <v>0</v>
      </c>
      <c r="V677" s="137">
        <f t="shared" si="291"/>
        <v>0</v>
      </c>
      <c r="W677" s="138">
        <f t="shared" si="293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4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5"/>
        <v>0</v>
      </c>
      <c r="AF677" s="138">
        <f t="shared" si="296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7"/>
        <v>0</v>
      </c>
      <c r="AM677" s="138">
        <f t="shared" si="298"/>
        <v>0</v>
      </c>
      <c r="AN677" s="138">
        <f t="shared" si="299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300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1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2"/>
        <v>0</v>
      </c>
      <c r="BO677" s="124">
        <f t="shared" si="303"/>
        <v>0</v>
      </c>
      <c r="BP677" s="115"/>
      <c r="BQ677" s="56">
        <f t="shared" si="304"/>
        <v>0</v>
      </c>
      <c r="BR677" s="52">
        <f t="shared" si="305"/>
        <v>0</v>
      </c>
      <c r="BS677" s="52">
        <f t="shared" si="306"/>
        <v>0</v>
      </c>
      <c r="BT677" s="52">
        <f>IF(OR(LOOKUP(V677,Sheet2!A$3:A$25,Sheet2!B$3:B$25)=1,G677=0),0,AW677-AO677*0.2*G677)</f>
        <v>0</v>
      </c>
      <c r="BU677" s="52">
        <f t="shared" si="307"/>
        <v>0</v>
      </c>
      <c r="BV677" s="52">
        <f t="shared" si="308"/>
        <v>0</v>
      </c>
      <c r="BW677" s="32">
        <f t="shared" si="309"/>
        <v>0</v>
      </c>
    </row>
    <row r="678" spans="1:75">
      <c r="A678" s="110"/>
      <c r="D678" s="110">
        <f t="shared" si="310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2"/>
        <v>0</v>
      </c>
      <c r="T678" s="113">
        <f t="shared" si="318"/>
        <v>0</v>
      </c>
      <c r="V678" s="137">
        <f t="shared" si="291"/>
        <v>0</v>
      </c>
      <c r="W678" s="138">
        <f t="shared" si="293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4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5"/>
        <v>0</v>
      </c>
      <c r="AF678" s="138">
        <f t="shared" si="296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7"/>
        <v>0</v>
      </c>
      <c r="AM678" s="138">
        <f t="shared" si="298"/>
        <v>0</v>
      </c>
      <c r="AN678" s="138">
        <f t="shared" si="299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300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1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2"/>
        <v>0</v>
      </c>
      <c r="BO678" s="124">
        <f t="shared" si="303"/>
        <v>0</v>
      </c>
      <c r="BP678" s="115"/>
      <c r="BQ678" s="56">
        <f t="shared" si="304"/>
        <v>0</v>
      </c>
      <c r="BR678" s="52">
        <f t="shared" si="305"/>
        <v>0</v>
      </c>
      <c r="BS678" s="52">
        <f t="shared" si="306"/>
        <v>0</v>
      </c>
      <c r="BT678" s="52">
        <f>IF(OR(LOOKUP(V678,Sheet2!A$3:A$25,Sheet2!B$3:B$25)=1,G678=0),0,AW678-AO678*0.2*G678)</f>
        <v>0</v>
      </c>
      <c r="BU678" s="52">
        <f t="shared" si="307"/>
        <v>0</v>
      </c>
      <c r="BV678" s="52">
        <f t="shared" si="308"/>
        <v>0</v>
      </c>
      <c r="BW678" s="32">
        <f t="shared" si="309"/>
        <v>0</v>
      </c>
    </row>
    <row r="679" spans="1:75">
      <c r="A679" s="110"/>
      <c r="D679" s="110">
        <f t="shared" si="310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2"/>
        <v>0</v>
      </c>
      <c r="T679" s="113">
        <f t="shared" si="318"/>
        <v>0</v>
      </c>
      <c r="V679" s="137">
        <f t="shared" si="291"/>
        <v>0</v>
      </c>
      <c r="W679" s="138">
        <f t="shared" si="293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4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5"/>
        <v>0</v>
      </c>
      <c r="AF679" s="138">
        <f t="shared" si="296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7"/>
        <v>0</v>
      </c>
      <c r="AM679" s="138">
        <f t="shared" si="298"/>
        <v>0</v>
      </c>
      <c r="AN679" s="138">
        <f t="shared" si="299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300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1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2"/>
        <v>0</v>
      </c>
      <c r="BO679" s="124">
        <f t="shared" si="303"/>
        <v>0</v>
      </c>
      <c r="BP679" s="115"/>
      <c r="BQ679" s="56">
        <f t="shared" si="304"/>
        <v>0</v>
      </c>
      <c r="BR679" s="52">
        <f t="shared" si="305"/>
        <v>0</v>
      </c>
      <c r="BS679" s="52">
        <f t="shared" si="306"/>
        <v>0</v>
      </c>
      <c r="BT679" s="52">
        <f>IF(OR(LOOKUP(V679,Sheet2!A$3:A$25,Sheet2!B$3:B$25)=1,G679=0),0,AW679-AO679*0.2*G679)</f>
        <v>0</v>
      </c>
      <c r="BU679" s="52">
        <f t="shared" si="307"/>
        <v>0</v>
      </c>
      <c r="BV679" s="52">
        <f t="shared" si="308"/>
        <v>0</v>
      </c>
      <c r="BW679" s="32">
        <f t="shared" si="309"/>
        <v>0</v>
      </c>
    </row>
    <row r="680" spans="1:75">
      <c r="A680" s="110"/>
      <c r="D680" s="110">
        <f t="shared" si="310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2"/>
        <v>0</v>
      </c>
      <c r="T680" s="113">
        <f t="shared" si="318"/>
        <v>0</v>
      </c>
      <c r="V680" s="137">
        <f t="shared" si="291"/>
        <v>0</v>
      </c>
      <c r="W680" s="138">
        <f t="shared" si="293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4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5"/>
        <v>0</v>
      </c>
      <c r="AF680" s="138">
        <f t="shared" si="296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7"/>
        <v>0</v>
      </c>
      <c r="AM680" s="138">
        <f t="shared" si="298"/>
        <v>0</v>
      </c>
      <c r="AN680" s="138">
        <f t="shared" si="299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300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1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2"/>
        <v>0</v>
      </c>
      <c r="BO680" s="124">
        <f t="shared" si="303"/>
        <v>0</v>
      </c>
      <c r="BP680" s="115"/>
      <c r="BQ680" s="56">
        <f t="shared" si="304"/>
        <v>0</v>
      </c>
      <c r="BR680" s="52">
        <f t="shared" si="305"/>
        <v>0</v>
      </c>
      <c r="BS680" s="52">
        <f t="shared" si="306"/>
        <v>0</v>
      </c>
      <c r="BT680" s="52">
        <f>IF(OR(LOOKUP(V680,Sheet2!A$3:A$25,Sheet2!B$3:B$25)=1,G680=0),0,AW680-AO680*0.2*G680)</f>
        <v>0</v>
      </c>
      <c r="BU680" s="52">
        <f t="shared" si="307"/>
        <v>0</v>
      </c>
      <c r="BV680" s="52">
        <f t="shared" si="308"/>
        <v>0</v>
      </c>
      <c r="BW680" s="32">
        <f t="shared" si="309"/>
        <v>0</v>
      </c>
    </row>
    <row r="681" spans="1:75">
      <c r="A681" s="110"/>
      <c r="D681" s="110">
        <f t="shared" si="310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2"/>
        <v>0</v>
      </c>
      <c r="T681" s="113">
        <f t="shared" si="318"/>
        <v>0</v>
      </c>
      <c r="V681" s="137">
        <f t="shared" si="291"/>
        <v>0</v>
      </c>
      <c r="W681" s="138">
        <f t="shared" si="293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4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5"/>
        <v>0</v>
      </c>
      <c r="AF681" s="138">
        <f t="shared" si="296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7"/>
        <v>0</v>
      </c>
      <c r="AM681" s="138">
        <f t="shared" si="298"/>
        <v>0</v>
      </c>
      <c r="AN681" s="138">
        <f t="shared" si="299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300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1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2"/>
        <v>0</v>
      </c>
      <c r="BO681" s="124">
        <f t="shared" si="303"/>
        <v>0</v>
      </c>
      <c r="BP681" s="115"/>
      <c r="BQ681" s="56">
        <f t="shared" si="304"/>
        <v>0</v>
      </c>
      <c r="BR681" s="52">
        <f t="shared" si="305"/>
        <v>0</v>
      </c>
      <c r="BS681" s="52">
        <f t="shared" si="306"/>
        <v>0</v>
      </c>
      <c r="BT681" s="52">
        <f>IF(OR(LOOKUP(V681,Sheet2!A$3:A$25,Sheet2!B$3:B$25)=1,G681=0),0,AW681-AO681*0.2*G681)</f>
        <v>0</v>
      </c>
      <c r="BU681" s="52">
        <f t="shared" si="307"/>
        <v>0</v>
      </c>
      <c r="BV681" s="52">
        <f t="shared" si="308"/>
        <v>0</v>
      </c>
      <c r="BW681" s="32">
        <f t="shared" si="309"/>
        <v>0</v>
      </c>
    </row>
    <row r="682" spans="1:75">
      <c r="A682" s="110"/>
      <c r="D682" s="110">
        <f t="shared" si="310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2"/>
        <v>0</v>
      </c>
      <c r="T682" s="113">
        <f t="shared" si="318"/>
        <v>0</v>
      </c>
      <c r="V682" s="137">
        <f t="shared" si="291"/>
        <v>0</v>
      </c>
      <c r="W682" s="138">
        <f t="shared" si="293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4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5"/>
        <v>0</v>
      </c>
      <c r="AF682" s="138">
        <f t="shared" si="296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7"/>
        <v>0</v>
      </c>
      <c r="AM682" s="138">
        <f t="shared" si="298"/>
        <v>0</v>
      </c>
      <c r="AN682" s="138">
        <f t="shared" si="299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300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1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2"/>
        <v>0</v>
      </c>
      <c r="BO682" s="124">
        <f t="shared" si="303"/>
        <v>0</v>
      </c>
      <c r="BP682" s="115"/>
      <c r="BQ682" s="56">
        <f t="shared" si="304"/>
        <v>0</v>
      </c>
      <c r="BR682" s="52">
        <f t="shared" si="305"/>
        <v>0</v>
      </c>
      <c r="BS682" s="52">
        <f t="shared" si="306"/>
        <v>0</v>
      </c>
      <c r="BT682" s="52">
        <f>IF(OR(LOOKUP(V682,Sheet2!A$3:A$25,Sheet2!B$3:B$25)=1,G682=0),0,AW682-AO682*0.2*G682)</f>
        <v>0</v>
      </c>
      <c r="BU682" s="52">
        <f t="shared" si="307"/>
        <v>0</v>
      </c>
      <c r="BV682" s="52">
        <f t="shared" si="308"/>
        <v>0</v>
      </c>
      <c r="BW682" s="32">
        <f t="shared" si="309"/>
        <v>0</v>
      </c>
    </row>
    <row r="683" spans="1:75">
      <c r="A683" s="110"/>
      <c r="D683" s="110">
        <f t="shared" si="310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2"/>
        <v>0</v>
      </c>
      <c r="T683" s="113">
        <f t="shared" si="318"/>
        <v>0</v>
      </c>
      <c r="V683" s="137">
        <f t="shared" si="291"/>
        <v>0</v>
      </c>
      <c r="W683" s="138">
        <f t="shared" si="293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4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5"/>
        <v>0</v>
      </c>
      <c r="AF683" s="138">
        <f t="shared" si="296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7"/>
        <v>0</v>
      </c>
      <c r="AM683" s="138">
        <f t="shared" si="298"/>
        <v>0</v>
      </c>
      <c r="AN683" s="138">
        <f t="shared" si="299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300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1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2"/>
        <v>0</v>
      </c>
      <c r="BO683" s="124">
        <f t="shared" si="303"/>
        <v>0</v>
      </c>
      <c r="BP683" s="115"/>
      <c r="BQ683" s="56">
        <f t="shared" si="304"/>
        <v>0</v>
      </c>
      <c r="BR683" s="52">
        <f t="shared" si="305"/>
        <v>0</v>
      </c>
      <c r="BS683" s="52">
        <f t="shared" si="306"/>
        <v>0</v>
      </c>
      <c r="BT683" s="52">
        <f>IF(OR(LOOKUP(V683,Sheet2!A$3:A$25,Sheet2!B$3:B$25)=1,G683=0),0,AW683-AO683*0.2*G683)</f>
        <v>0</v>
      </c>
      <c r="BU683" s="52">
        <f t="shared" si="307"/>
        <v>0</v>
      </c>
      <c r="BV683" s="52">
        <f t="shared" si="308"/>
        <v>0</v>
      </c>
      <c r="BW683" s="32">
        <f t="shared" si="309"/>
        <v>0</v>
      </c>
    </row>
    <row r="684" spans="1:75">
      <c r="A684" s="110"/>
      <c r="D684" s="110">
        <f t="shared" si="310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2"/>
        <v>0</v>
      </c>
      <c r="T684" s="113">
        <f t="shared" si="318"/>
        <v>0</v>
      </c>
      <c r="V684" s="137">
        <f t="shared" si="291"/>
        <v>0</v>
      </c>
      <c r="W684" s="138">
        <f t="shared" si="293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4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5"/>
        <v>0</v>
      </c>
      <c r="AF684" s="138">
        <f t="shared" si="296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7"/>
        <v>0</v>
      </c>
      <c r="AM684" s="138">
        <f t="shared" si="298"/>
        <v>0</v>
      </c>
      <c r="AN684" s="138">
        <f t="shared" si="299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300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1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2"/>
        <v>0</v>
      </c>
      <c r="BO684" s="124">
        <f t="shared" si="303"/>
        <v>0</v>
      </c>
      <c r="BP684" s="115"/>
      <c r="BQ684" s="56">
        <f t="shared" si="304"/>
        <v>0</v>
      </c>
      <c r="BR684" s="52">
        <f t="shared" si="305"/>
        <v>0</v>
      </c>
      <c r="BS684" s="52">
        <f t="shared" si="306"/>
        <v>0</v>
      </c>
      <c r="BT684" s="52">
        <f>IF(OR(LOOKUP(V684,Sheet2!A$3:A$25,Sheet2!B$3:B$25)=1,G684=0),0,AW684-AO684*0.2*G684)</f>
        <v>0</v>
      </c>
      <c r="BU684" s="52">
        <f t="shared" si="307"/>
        <v>0</v>
      </c>
      <c r="BV684" s="52">
        <f t="shared" si="308"/>
        <v>0</v>
      </c>
      <c r="BW684" s="32">
        <f t="shared" si="309"/>
        <v>0</v>
      </c>
    </row>
    <row r="685" spans="1:75">
      <c r="A685" s="110"/>
      <c r="D685" s="110">
        <f t="shared" si="310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2"/>
        <v>0</v>
      </c>
      <c r="T685" s="113">
        <f t="shared" si="318"/>
        <v>0</v>
      </c>
      <c r="V685" s="137">
        <f t="shared" si="291"/>
        <v>0</v>
      </c>
      <c r="W685" s="138">
        <f t="shared" si="293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4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5"/>
        <v>0</v>
      </c>
      <c r="AF685" s="138">
        <f t="shared" si="296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7"/>
        <v>0</v>
      </c>
      <c r="AM685" s="138">
        <f t="shared" si="298"/>
        <v>0</v>
      </c>
      <c r="AN685" s="138">
        <f t="shared" si="299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300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1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2"/>
        <v>0</v>
      </c>
      <c r="BO685" s="124">
        <f t="shared" si="303"/>
        <v>0</v>
      </c>
      <c r="BP685" s="115"/>
      <c r="BQ685" s="56">
        <f t="shared" si="304"/>
        <v>0</v>
      </c>
      <c r="BR685" s="52">
        <f t="shared" si="305"/>
        <v>0</v>
      </c>
      <c r="BS685" s="52">
        <f t="shared" si="306"/>
        <v>0</v>
      </c>
      <c r="BT685" s="52">
        <f>IF(OR(LOOKUP(V685,Sheet2!A$3:A$25,Sheet2!B$3:B$25)=1,G685=0),0,AW685-AO685*0.2*G685)</f>
        <v>0</v>
      </c>
      <c r="BU685" s="52">
        <f t="shared" si="307"/>
        <v>0</v>
      </c>
      <c r="BV685" s="52">
        <f t="shared" si="308"/>
        <v>0</v>
      </c>
      <c r="BW685" s="32">
        <f t="shared" si="309"/>
        <v>0</v>
      </c>
    </row>
    <row r="686" spans="1:75">
      <c r="A686" s="110"/>
      <c r="D686" s="110">
        <f t="shared" si="310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2"/>
        <v>0</v>
      </c>
      <c r="T686" s="113">
        <f t="shared" si="318"/>
        <v>0</v>
      </c>
      <c r="V686" s="137">
        <f t="shared" si="291"/>
        <v>0</v>
      </c>
      <c r="W686" s="138">
        <f t="shared" si="293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4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5"/>
        <v>0</v>
      </c>
      <c r="AF686" s="138">
        <f t="shared" si="296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7"/>
        <v>0</v>
      </c>
      <c r="AM686" s="138">
        <f t="shared" si="298"/>
        <v>0</v>
      </c>
      <c r="AN686" s="138">
        <f t="shared" si="299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300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1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2"/>
        <v>0</v>
      </c>
      <c r="BO686" s="124">
        <f t="shared" si="303"/>
        <v>0</v>
      </c>
      <c r="BP686" s="115"/>
      <c r="BQ686" s="56">
        <f t="shared" si="304"/>
        <v>0</v>
      </c>
      <c r="BR686" s="52">
        <f t="shared" si="305"/>
        <v>0</v>
      </c>
      <c r="BS686" s="52">
        <f t="shared" si="306"/>
        <v>0</v>
      </c>
      <c r="BT686" s="52">
        <f>IF(OR(LOOKUP(V686,Sheet2!A$3:A$25,Sheet2!B$3:B$25)=1,G686=0),0,AW686-AO686*0.2*G686)</f>
        <v>0</v>
      </c>
      <c r="BU686" s="52">
        <f t="shared" si="307"/>
        <v>0</v>
      </c>
      <c r="BV686" s="52">
        <f t="shared" si="308"/>
        <v>0</v>
      </c>
      <c r="BW686" s="32">
        <f t="shared" si="309"/>
        <v>0</v>
      </c>
    </row>
    <row r="687" spans="1:75">
      <c r="A687" s="110"/>
      <c r="D687" s="110">
        <f t="shared" si="310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2"/>
        <v>0</v>
      </c>
      <c r="T687" s="113">
        <f t="shared" si="318"/>
        <v>0</v>
      </c>
      <c r="V687" s="137">
        <f t="shared" si="291"/>
        <v>0</v>
      </c>
      <c r="W687" s="138">
        <f t="shared" si="293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4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5"/>
        <v>0</v>
      </c>
      <c r="AF687" s="138">
        <f t="shared" si="296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7"/>
        <v>0</v>
      </c>
      <c r="AM687" s="138">
        <f t="shared" si="298"/>
        <v>0</v>
      </c>
      <c r="AN687" s="138">
        <f t="shared" si="299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300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1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2"/>
        <v>0</v>
      </c>
      <c r="BO687" s="124">
        <f t="shared" si="303"/>
        <v>0</v>
      </c>
      <c r="BP687" s="115"/>
      <c r="BQ687" s="56">
        <f t="shared" si="304"/>
        <v>0</v>
      </c>
      <c r="BR687" s="52">
        <f t="shared" si="305"/>
        <v>0</v>
      </c>
      <c r="BS687" s="52">
        <f t="shared" si="306"/>
        <v>0</v>
      </c>
      <c r="BT687" s="52">
        <f>IF(OR(LOOKUP(V687,Sheet2!A$3:A$25,Sheet2!B$3:B$25)=1,G687=0),0,AW687-AO687*0.2*G687)</f>
        <v>0</v>
      </c>
      <c r="BU687" s="52">
        <f t="shared" si="307"/>
        <v>0</v>
      </c>
      <c r="BV687" s="52">
        <f t="shared" si="308"/>
        <v>0</v>
      </c>
      <c r="BW687" s="32">
        <f t="shared" si="309"/>
        <v>0</v>
      </c>
    </row>
    <row r="688" spans="1:75">
      <c r="A688" s="110"/>
      <c r="D688" s="110">
        <f t="shared" si="310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2"/>
        <v>0</v>
      </c>
      <c r="T688" s="113">
        <f t="shared" si="318"/>
        <v>0</v>
      </c>
      <c r="V688" s="137">
        <f t="shared" si="291"/>
        <v>0</v>
      </c>
      <c r="W688" s="138">
        <f t="shared" si="293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4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5"/>
        <v>0</v>
      </c>
      <c r="AF688" s="138">
        <f t="shared" si="296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7"/>
        <v>0</v>
      </c>
      <c r="AM688" s="138">
        <f t="shared" si="298"/>
        <v>0</v>
      </c>
      <c r="AN688" s="138">
        <f t="shared" si="299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300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1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2"/>
        <v>0</v>
      </c>
      <c r="BO688" s="124">
        <f t="shared" si="303"/>
        <v>0</v>
      </c>
      <c r="BP688" s="115"/>
      <c r="BQ688" s="56">
        <f t="shared" si="304"/>
        <v>0</v>
      </c>
      <c r="BR688" s="52">
        <f t="shared" si="305"/>
        <v>0</v>
      </c>
      <c r="BS688" s="52">
        <f t="shared" si="306"/>
        <v>0</v>
      </c>
      <c r="BT688" s="52">
        <f>IF(OR(LOOKUP(V688,Sheet2!A$3:A$25,Sheet2!B$3:B$25)=1,G688=0),0,AW688-AO688*0.2*G688)</f>
        <v>0</v>
      </c>
      <c r="BU688" s="52">
        <f t="shared" si="307"/>
        <v>0</v>
      </c>
      <c r="BV688" s="52">
        <f t="shared" si="308"/>
        <v>0</v>
      </c>
      <c r="BW688" s="32">
        <f t="shared" si="309"/>
        <v>0</v>
      </c>
    </row>
    <row r="689" spans="1:75">
      <c r="A689" s="110"/>
      <c r="D689" s="110">
        <f t="shared" ref="D689:D732" si="319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2"/>
        <v>0</v>
      </c>
      <c r="T689" s="113">
        <f t="shared" si="318"/>
        <v>0</v>
      </c>
      <c r="V689" s="137">
        <f t="shared" si="291"/>
        <v>0</v>
      </c>
      <c r="W689" s="138">
        <f t="shared" si="293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4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5"/>
        <v>0</v>
      </c>
      <c r="AF689" s="138">
        <f t="shared" si="296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7"/>
        <v>0</v>
      </c>
      <c r="AM689" s="138">
        <f t="shared" si="298"/>
        <v>0</v>
      </c>
      <c r="AN689" s="138">
        <f t="shared" si="299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300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1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2"/>
        <v>0</v>
      </c>
      <c r="BO689" s="124">
        <f t="shared" si="303"/>
        <v>0</v>
      </c>
      <c r="BP689" s="115"/>
      <c r="BQ689" s="56">
        <f t="shared" si="304"/>
        <v>0</v>
      </c>
      <c r="BR689" s="52">
        <f t="shared" si="305"/>
        <v>0</v>
      </c>
      <c r="BS689" s="52">
        <f t="shared" si="306"/>
        <v>0</v>
      </c>
      <c r="BT689" s="52">
        <f>IF(OR(LOOKUP(V689,Sheet2!A$3:A$25,Sheet2!B$3:B$25)=1,G689=0),0,AW689-AO689*0.2*G689)</f>
        <v>0</v>
      </c>
      <c r="BU689" s="52">
        <f t="shared" si="307"/>
        <v>0</v>
      </c>
      <c r="BV689" s="52">
        <f t="shared" si="308"/>
        <v>0</v>
      </c>
      <c r="BW689" s="32">
        <f t="shared" si="309"/>
        <v>0</v>
      </c>
    </row>
    <row r="690" spans="1:75">
      <c r="A690" s="110"/>
      <c r="D690" s="110">
        <f t="shared" si="319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2"/>
        <v>0</v>
      </c>
      <c r="T690" s="113">
        <f t="shared" si="318"/>
        <v>0</v>
      </c>
      <c r="V690" s="137">
        <f t="shared" si="291"/>
        <v>0</v>
      </c>
      <c r="W690" s="138">
        <f t="shared" si="293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4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5"/>
        <v>0</v>
      </c>
      <c r="AF690" s="138">
        <f t="shared" si="296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7"/>
        <v>0</v>
      </c>
      <c r="AM690" s="138">
        <f t="shared" si="298"/>
        <v>0</v>
      </c>
      <c r="AN690" s="138">
        <f t="shared" si="299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300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1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2"/>
        <v>0</v>
      </c>
      <c r="BO690" s="124">
        <f t="shared" si="303"/>
        <v>0</v>
      </c>
      <c r="BP690" s="115"/>
      <c r="BQ690" s="56">
        <f t="shared" si="304"/>
        <v>0</v>
      </c>
      <c r="BR690" s="52">
        <f t="shared" si="305"/>
        <v>0</v>
      </c>
      <c r="BS690" s="52">
        <f t="shared" si="306"/>
        <v>0</v>
      </c>
      <c r="BT690" s="52">
        <f>IF(OR(LOOKUP(V690,Sheet2!A$3:A$25,Sheet2!B$3:B$25)=1,G690=0),0,AW690-AO690*0.2*G690)</f>
        <v>0</v>
      </c>
      <c r="BU690" s="52">
        <f t="shared" si="307"/>
        <v>0</v>
      </c>
      <c r="BV690" s="52">
        <f t="shared" si="308"/>
        <v>0</v>
      </c>
      <c r="BW690" s="32">
        <f t="shared" si="309"/>
        <v>0</v>
      </c>
    </row>
    <row r="691" spans="1:75">
      <c r="A691" s="110"/>
      <c r="D691" s="110">
        <f t="shared" si="319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2"/>
        <v>0</v>
      </c>
      <c r="T691" s="113">
        <f t="shared" si="318"/>
        <v>0</v>
      </c>
      <c r="V691" s="137">
        <f t="shared" si="291"/>
        <v>0</v>
      </c>
      <c r="W691" s="138">
        <f t="shared" si="293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4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5"/>
        <v>0</v>
      </c>
      <c r="AF691" s="138">
        <f t="shared" si="296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7"/>
        <v>0</v>
      </c>
      <c r="AM691" s="138">
        <f t="shared" si="298"/>
        <v>0</v>
      </c>
      <c r="AN691" s="138">
        <f t="shared" si="299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300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1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2"/>
        <v>0</v>
      </c>
      <c r="BO691" s="124">
        <f t="shared" si="303"/>
        <v>0</v>
      </c>
      <c r="BP691" s="115"/>
      <c r="BQ691" s="56">
        <f t="shared" si="304"/>
        <v>0</v>
      </c>
      <c r="BR691" s="52">
        <f t="shared" si="305"/>
        <v>0</v>
      </c>
      <c r="BS691" s="52">
        <f t="shared" si="306"/>
        <v>0</v>
      </c>
      <c r="BT691" s="52">
        <f>IF(OR(LOOKUP(V691,Sheet2!A$3:A$25,Sheet2!B$3:B$25)=1,G691=0),0,AW691-AO691*0.2*G691)</f>
        <v>0</v>
      </c>
      <c r="BU691" s="52">
        <f t="shared" si="307"/>
        <v>0</v>
      </c>
      <c r="BV691" s="52">
        <f t="shared" si="308"/>
        <v>0</v>
      </c>
      <c r="BW691" s="32">
        <f t="shared" si="309"/>
        <v>0</v>
      </c>
    </row>
    <row r="692" spans="1:75">
      <c r="A692" s="110"/>
      <c r="D692" s="110">
        <f t="shared" si="319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2"/>
        <v>0</v>
      </c>
      <c r="T692" s="113">
        <f t="shared" si="318"/>
        <v>0</v>
      </c>
      <c r="V692" s="137">
        <f t="shared" si="291"/>
        <v>0</v>
      </c>
      <c r="W692" s="138">
        <f t="shared" si="293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4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5"/>
        <v>0</v>
      </c>
      <c r="AF692" s="138">
        <f t="shared" si="296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7"/>
        <v>0</v>
      </c>
      <c r="AM692" s="138">
        <f t="shared" si="298"/>
        <v>0</v>
      </c>
      <c r="AN692" s="138">
        <f t="shared" si="299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300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1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2"/>
        <v>0</v>
      </c>
      <c r="BO692" s="124">
        <f t="shared" si="303"/>
        <v>0</v>
      </c>
      <c r="BP692" s="115"/>
      <c r="BQ692" s="56">
        <f t="shared" si="304"/>
        <v>0</v>
      </c>
      <c r="BR692" s="52">
        <f t="shared" si="305"/>
        <v>0</v>
      </c>
      <c r="BS692" s="52">
        <f t="shared" si="306"/>
        <v>0</v>
      </c>
      <c r="BT692" s="52">
        <f>IF(OR(LOOKUP(V692,Sheet2!A$3:A$25,Sheet2!B$3:B$25)=1,G692=0),0,AW692-AO692*0.2*G692)</f>
        <v>0</v>
      </c>
      <c r="BU692" s="52">
        <f t="shared" si="307"/>
        <v>0</v>
      </c>
      <c r="BV692" s="52">
        <f t="shared" si="308"/>
        <v>0</v>
      </c>
      <c r="BW692" s="32">
        <f t="shared" si="309"/>
        <v>0</v>
      </c>
    </row>
    <row r="693" spans="1:75">
      <c r="A693" s="110"/>
      <c r="D693" s="110">
        <f t="shared" si="319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2"/>
        <v>0</v>
      </c>
      <c r="T693" s="113">
        <f t="shared" si="318"/>
        <v>0</v>
      </c>
      <c r="V693" s="137">
        <f t="shared" si="291"/>
        <v>0</v>
      </c>
      <c r="W693" s="138">
        <f t="shared" si="293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4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5"/>
        <v>0</v>
      </c>
      <c r="AF693" s="138">
        <f t="shared" si="296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7"/>
        <v>0</v>
      </c>
      <c r="AM693" s="138">
        <f t="shared" si="298"/>
        <v>0</v>
      </c>
      <c r="AN693" s="138">
        <f t="shared" si="299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300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1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2"/>
        <v>0</v>
      </c>
      <c r="BO693" s="124">
        <f t="shared" si="303"/>
        <v>0</v>
      </c>
      <c r="BP693" s="115"/>
      <c r="BQ693" s="56">
        <f t="shared" si="304"/>
        <v>0</v>
      </c>
      <c r="BR693" s="52">
        <f t="shared" si="305"/>
        <v>0</v>
      </c>
      <c r="BS693" s="52">
        <f t="shared" si="306"/>
        <v>0</v>
      </c>
      <c r="BT693" s="52">
        <f>IF(OR(LOOKUP(V693,Sheet2!A$3:A$25,Sheet2!B$3:B$25)=1,G693=0),0,AW693-AO693*0.2*G693)</f>
        <v>0</v>
      </c>
      <c r="BU693" s="52">
        <f t="shared" si="307"/>
        <v>0</v>
      </c>
      <c r="BV693" s="52">
        <f t="shared" si="308"/>
        <v>0</v>
      </c>
      <c r="BW693" s="32">
        <f t="shared" si="309"/>
        <v>0</v>
      </c>
    </row>
    <row r="694" spans="1:75">
      <c r="A694" s="110"/>
      <c r="D694" s="110">
        <f t="shared" si="319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2"/>
        <v>0</v>
      </c>
      <c r="T694" s="113">
        <f t="shared" si="318"/>
        <v>0</v>
      </c>
      <c r="V694" s="137">
        <f t="shared" si="291"/>
        <v>0</v>
      </c>
      <c r="W694" s="138">
        <f t="shared" si="293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4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5"/>
        <v>0</v>
      </c>
      <c r="AF694" s="138">
        <f t="shared" si="296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7"/>
        <v>0</v>
      </c>
      <c r="AM694" s="138">
        <f t="shared" si="298"/>
        <v>0</v>
      </c>
      <c r="AN694" s="138">
        <f t="shared" si="299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300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1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2"/>
        <v>0</v>
      </c>
      <c r="BO694" s="124">
        <f t="shared" si="303"/>
        <v>0</v>
      </c>
      <c r="BP694" s="115"/>
      <c r="BQ694" s="56">
        <f t="shared" si="304"/>
        <v>0</v>
      </c>
      <c r="BR694" s="52">
        <f t="shared" si="305"/>
        <v>0</v>
      </c>
      <c r="BS694" s="52">
        <f t="shared" si="306"/>
        <v>0</v>
      </c>
      <c r="BT694" s="52">
        <f>IF(OR(LOOKUP(V694,Sheet2!A$3:A$25,Sheet2!B$3:B$25)=1,G694=0),0,AW694-AO694*0.2*G694)</f>
        <v>0</v>
      </c>
      <c r="BU694" s="52">
        <f t="shared" si="307"/>
        <v>0</v>
      </c>
      <c r="BV694" s="52">
        <f t="shared" si="308"/>
        <v>0</v>
      </c>
      <c r="BW694" s="32">
        <f t="shared" si="309"/>
        <v>0</v>
      </c>
    </row>
    <row r="695" spans="1:75">
      <c r="A695" s="110"/>
      <c r="D695" s="110">
        <f t="shared" si="319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2"/>
        <v>0</v>
      </c>
      <c r="T695" s="113">
        <f t="shared" si="318"/>
        <v>0</v>
      </c>
      <c r="V695" s="137">
        <f t="shared" si="291"/>
        <v>0</v>
      </c>
      <c r="W695" s="138">
        <f t="shared" si="293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4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5"/>
        <v>0</v>
      </c>
      <c r="AF695" s="138">
        <f t="shared" si="296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7"/>
        <v>0</v>
      </c>
      <c r="AM695" s="138">
        <f t="shared" si="298"/>
        <v>0</v>
      </c>
      <c r="AN695" s="138">
        <f t="shared" si="299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300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1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2"/>
        <v>0</v>
      </c>
      <c r="BO695" s="124">
        <f t="shared" si="303"/>
        <v>0</v>
      </c>
      <c r="BP695" s="115"/>
      <c r="BQ695" s="56">
        <f t="shared" si="304"/>
        <v>0</v>
      </c>
      <c r="BR695" s="52">
        <f t="shared" si="305"/>
        <v>0</v>
      </c>
      <c r="BS695" s="52">
        <f t="shared" si="306"/>
        <v>0</v>
      </c>
      <c r="BT695" s="52">
        <f>IF(OR(LOOKUP(V695,Sheet2!A$3:A$25,Sheet2!B$3:B$25)=1,G695=0),0,AW695-AO695*0.2*G695)</f>
        <v>0</v>
      </c>
      <c r="BU695" s="52">
        <f t="shared" si="307"/>
        <v>0</v>
      </c>
      <c r="BV695" s="52">
        <f t="shared" si="308"/>
        <v>0</v>
      </c>
      <c r="BW695" s="32">
        <f t="shared" si="309"/>
        <v>0</v>
      </c>
    </row>
    <row r="696" spans="1:75">
      <c r="A696" s="110"/>
      <c r="D696" s="110">
        <f t="shared" si="319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2"/>
        <v>0</v>
      </c>
      <c r="T696" s="113">
        <f t="shared" si="318"/>
        <v>0</v>
      </c>
      <c r="V696" s="137">
        <f t="shared" si="291"/>
        <v>0</v>
      </c>
      <c r="W696" s="138">
        <f t="shared" si="293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4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5"/>
        <v>0</v>
      </c>
      <c r="AF696" s="138">
        <f t="shared" si="296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7"/>
        <v>0</v>
      </c>
      <c r="AM696" s="138">
        <f t="shared" si="298"/>
        <v>0</v>
      </c>
      <c r="AN696" s="138">
        <f t="shared" si="299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300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1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2"/>
        <v>0</v>
      </c>
      <c r="BO696" s="124">
        <f t="shared" si="303"/>
        <v>0</v>
      </c>
      <c r="BP696" s="115"/>
      <c r="BQ696" s="56">
        <f t="shared" si="304"/>
        <v>0</v>
      </c>
      <c r="BR696" s="52">
        <f t="shared" si="305"/>
        <v>0</v>
      </c>
      <c r="BS696" s="52">
        <f t="shared" si="306"/>
        <v>0</v>
      </c>
      <c r="BT696" s="52">
        <f>IF(OR(LOOKUP(V696,Sheet2!A$3:A$25,Sheet2!B$3:B$25)=1,G696=0),0,AW696-AO696*0.2*G696)</f>
        <v>0</v>
      </c>
      <c r="BU696" s="52">
        <f t="shared" si="307"/>
        <v>0</v>
      </c>
      <c r="BV696" s="52">
        <f t="shared" si="308"/>
        <v>0</v>
      </c>
      <c r="BW696" s="32">
        <f t="shared" si="309"/>
        <v>0</v>
      </c>
    </row>
    <row r="697" spans="1:75">
      <c r="A697" s="110"/>
      <c r="D697" s="110">
        <f t="shared" si="319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2"/>
        <v>0</v>
      </c>
      <c r="T697" s="113">
        <f t="shared" si="318"/>
        <v>0</v>
      </c>
      <c r="V697" s="137">
        <f t="shared" si="291"/>
        <v>0</v>
      </c>
      <c r="W697" s="138">
        <f t="shared" si="293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4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5"/>
        <v>0</v>
      </c>
      <c r="AF697" s="138">
        <f t="shared" si="296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7"/>
        <v>0</v>
      </c>
      <c r="AM697" s="138">
        <f t="shared" si="298"/>
        <v>0</v>
      </c>
      <c r="AN697" s="138">
        <f t="shared" si="299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300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1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2"/>
        <v>0</v>
      </c>
      <c r="BO697" s="124">
        <f t="shared" si="303"/>
        <v>0</v>
      </c>
      <c r="BP697" s="115"/>
      <c r="BQ697" s="56">
        <f t="shared" si="304"/>
        <v>0</v>
      </c>
      <c r="BR697" s="52">
        <f t="shared" si="305"/>
        <v>0</v>
      </c>
      <c r="BS697" s="52">
        <f t="shared" si="306"/>
        <v>0</v>
      </c>
      <c r="BT697" s="52">
        <f>IF(OR(LOOKUP(V697,Sheet2!A$3:A$25,Sheet2!B$3:B$25)=1,G697=0),0,AW697-AO697*0.2*G697)</f>
        <v>0</v>
      </c>
      <c r="BU697" s="52">
        <f t="shared" si="307"/>
        <v>0</v>
      </c>
      <c r="BV697" s="52">
        <f t="shared" si="308"/>
        <v>0</v>
      </c>
      <c r="BW697" s="32">
        <f t="shared" si="309"/>
        <v>0</v>
      </c>
    </row>
    <row r="698" spans="1:75">
      <c r="A698" s="110"/>
      <c r="D698" s="110">
        <f t="shared" si="319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2"/>
        <v>0</v>
      </c>
      <c r="T698" s="113">
        <f t="shared" si="318"/>
        <v>0</v>
      </c>
      <c r="V698" s="137">
        <f t="shared" si="291"/>
        <v>0</v>
      </c>
      <c r="W698" s="138">
        <f t="shared" si="293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4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5"/>
        <v>0</v>
      </c>
      <c r="AF698" s="138">
        <f t="shared" si="296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7"/>
        <v>0</v>
      </c>
      <c r="AM698" s="138">
        <f t="shared" si="298"/>
        <v>0</v>
      </c>
      <c r="AN698" s="138">
        <f t="shared" si="299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300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1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2"/>
        <v>0</v>
      </c>
      <c r="BO698" s="124">
        <f t="shared" si="303"/>
        <v>0</v>
      </c>
      <c r="BP698" s="115"/>
      <c r="BQ698" s="56">
        <f t="shared" si="304"/>
        <v>0</v>
      </c>
      <c r="BR698" s="52">
        <f t="shared" si="305"/>
        <v>0</v>
      </c>
      <c r="BS698" s="52">
        <f t="shared" si="306"/>
        <v>0</v>
      </c>
      <c r="BT698" s="52">
        <f>IF(OR(LOOKUP(V698,Sheet2!A$3:A$25,Sheet2!B$3:B$25)=1,G698=0),0,AW698-AO698*0.2*G698)</f>
        <v>0</v>
      </c>
      <c r="BU698" s="52">
        <f t="shared" si="307"/>
        <v>0</v>
      </c>
      <c r="BV698" s="52">
        <f t="shared" si="308"/>
        <v>0</v>
      </c>
      <c r="BW698" s="32">
        <f t="shared" si="309"/>
        <v>0</v>
      </c>
    </row>
    <row r="699" spans="1:75">
      <c r="A699" s="110"/>
      <c r="D699" s="110">
        <f t="shared" si="319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2"/>
        <v>0</v>
      </c>
      <c r="T699" s="113">
        <f t="shared" si="318"/>
        <v>0</v>
      </c>
      <c r="V699" s="137">
        <f t="shared" si="291"/>
        <v>0</v>
      </c>
      <c r="W699" s="138">
        <f t="shared" si="293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4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5"/>
        <v>0</v>
      </c>
      <c r="AF699" s="138">
        <f t="shared" si="296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7"/>
        <v>0</v>
      </c>
      <c r="AM699" s="138">
        <f t="shared" si="298"/>
        <v>0</v>
      </c>
      <c r="AN699" s="138">
        <f t="shared" si="299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300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1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2"/>
        <v>0</v>
      </c>
      <c r="BO699" s="124">
        <f t="shared" si="303"/>
        <v>0</v>
      </c>
      <c r="BP699" s="115"/>
      <c r="BQ699" s="56">
        <f t="shared" si="304"/>
        <v>0</v>
      </c>
      <c r="BR699" s="52">
        <f t="shared" si="305"/>
        <v>0</v>
      </c>
      <c r="BS699" s="52">
        <f t="shared" si="306"/>
        <v>0</v>
      </c>
      <c r="BT699" s="52">
        <f>IF(OR(LOOKUP(V699,Sheet2!A$3:A$25,Sheet2!B$3:B$25)=1,G699=0),0,AW699-AO699*0.2*G699)</f>
        <v>0</v>
      </c>
      <c r="BU699" s="52">
        <f t="shared" si="307"/>
        <v>0</v>
      </c>
      <c r="BV699" s="52">
        <f t="shared" si="308"/>
        <v>0</v>
      </c>
      <c r="BW699" s="32">
        <f t="shared" si="309"/>
        <v>0</v>
      </c>
    </row>
    <row r="700" spans="1:75">
      <c r="A700" s="110"/>
      <c r="D700" s="110">
        <f t="shared" si="319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2"/>
        <v>0</v>
      </c>
      <c r="T700" s="113">
        <f t="shared" si="318"/>
        <v>0</v>
      </c>
      <c r="V700" s="137">
        <f t="shared" si="291"/>
        <v>0</v>
      </c>
      <c r="W700" s="138">
        <f t="shared" si="293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4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5"/>
        <v>0</v>
      </c>
      <c r="AF700" s="138">
        <f t="shared" si="296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7"/>
        <v>0</v>
      </c>
      <c r="AM700" s="138">
        <f t="shared" si="298"/>
        <v>0</v>
      </c>
      <c r="AN700" s="138">
        <f t="shared" si="299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300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1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2"/>
        <v>0</v>
      </c>
      <c r="BO700" s="124">
        <f t="shared" si="303"/>
        <v>0</v>
      </c>
      <c r="BP700" s="115"/>
      <c r="BQ700" s="56">
        <f t="shared" si="304"/>
        <v>0</v>
      </c>
      <c r="BR700" s="52">
        <f t="shared" si="305"/>
        <v>0</v>
      </c>
      <c r="BS700" s="52">
        <f t="shared" si="306"/>
        <v>0</v>
      </c>
      <c r="BT700" s="52">
        <f>IF(OR(LOOKUP(V700,Sheet2!A$3:A$25,Sheet2!B$3:B$25)=1,G700=0),0,AW700-AO700*0.2*G700)</f>
        <v>0</v>
      </c>
      <c r="BU700" s="52">
        <f t="shared" si="307"/>
        <v>0</v>
      </c>
      <c r="BV700" s="52">
        <f t="shared" si="308"/>
        <v>0</v>
      </c>
      <c r="BW700" s="32">
        <f t="shared" si="309"/>
        <v>0</v>
      </c>
    </row>
    <row r="701" spans="1:75">
      <c r="A701" s="110"/>
      <c r="D701" s="110">
        <f t="shared" si="319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2"/>
        <v>0</v>
      </c>
      <c r="T701" s="113">
        <f t="shared" si="318"/>
        <v>0</v>
      </c>
      <c r="V701" s="137">
        <f t="shared" si="291"/>
        <v>0</v>
      </c>
      <c r="W701" s="138">
        <f t="shared" si="293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4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5"/>
        <v>0</v>
      </c>
      <c r="AF701" s="138">
        <f t="shared" si="296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7"/>
        <v>0</v>
      </c>
      <c r="AM701" s="138">
        <f t="shared" si="298"/>
        <v>0</v>
      </c>
      <c r="AN701" s="138">
        <f t="shared" si="299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300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1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2"/>
        <v>0</v>
      </c>
      <c r="BO701" s="124">
        <f t="shared" si="303"/>
        <v>0</v>
      </c>
      <c r="BP701" s="115"/>
      <c r="BQ701" s="56">
        <f t="shared" si="304"/>
        <v>0</v>
      </c>
      <c r="BR701" s="52">
        <f t="shared" si="305"/>
        <v>0</v>
      </c>
      <c r="BS701" s="52">
        <f t="shared" si="306"/>
        <v>0</v>
      </c>
      <c r="BT701" s="52">
        <f>IF(OR(LOOKUP(V701,Sheet2!A$3:A$25,Sheet2!B$3:B$25)=1,G701=0),0,AW701-AO701*0.2*G701)</f>
        <v>0</v>
      </c>
      <c r="BU701" s="52">
        <f t="shared" si="307"/>
        <v>0</v>
      </c>
      <c r="BV701" s="52">
        <f t="shared" si="308"/>
        <v>0</v>
      </c>
      <c r="BW701" s="32">
        <f t="shared" si="309"/>
        <v>0</v>
      </c>
    </row>
    <row r="702" spans="1:75">
      <c r="A702" s="110"/>
      <c r="D702" s="110">
        <f t="shared" si="319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2"/>
        <v>0</v>
      </c>
      <c r="T702" s="113">
        <f t="shared" si="318"/>
        <v>0</v>
      </c>
      <c r="V702" s="137">
        <f t="shared" si="291"/>
        <v>0</v>
      </c>
      <c r="W702" s="138">
        <f t="shared" si="293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4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5"/>
        <v>0</v>
      </c>
      <c r="AF702" s="138">
        <f t="shared" si="296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7"/>
        <v>0</v>
      </c>
      <c r="AM702" s="138">
        <f t="shared" si="298"/>
        <v>0</v>
      </c>
      <c r="AN702" s="138">
        <f t="shared" si="299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300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1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2"/>
        <v>0</v>
      </c>
      <c r="BO702" s="124">
        <f t="shared" si="303"/>
        <v>0</v>
      </c>
      <c r="BP702" s="115"/>
      <c r="BQ702" s="56">
        <f t="shared" si="304"/>
        <v>0</v>
      </c>
      <c r="BR702" s="52">
        <f t="shared" si="305"/>
        <v>0</v>
      </c>
      <c r="BS702" s="52">
        <f t="shared" si="306"/>
        <v>0</v>
      </c>
      <c r="BT702" s="52">
        <f>IF(OR(LOOKUP(V702,Sheet2!A$3:A$25,Sheet2!B$3:B$25)=1,G702=0),0,AW702-AO702*0.2*G702)</f>
        <v>0</v>
      </c>
      <c r="BU702" s="52">
        <f t="shared" si="307"/>
        <v>0</v>
      </c>
      <c r="BV702" s="52">
        <f t="shared" si="308"/>
        <v>0</v>
      </c>
      <c r="BW702" s="32">
        <f t="shared" si="309"/>
        <v>0</v>
      </c>
    </row>
    <row r="703" spans="1:75">
      <c r="A703" s="110"/>
      <c r="D703" s="110">
        <f t="shared" si="319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2"/>
        <v>0</v>
      </c>
      <c r="T703" s="113">
        <f t="shared" si="318"/>
        <v>0</v>
      </c>
      <c r="V703" s="137">
        <f t="shared" si="291"/>
        <v>0</v>
      </c>
      <c r="W703" s="138">
        <f t="shared" si="293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4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5"/>
        <v>0</v>
      </c>
      <c r="AF703" s="138">
        <f t="shared" si="296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7"/>
        <v>0</v>
      </c>
      <c r="AM703" s="138">
        <f t="shared" si="298"/>
        <v>0</v>
      </c>
      <c r="AN703" s="138">
        <f t="shared" si="299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300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1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2"/>
        <v>0</v>
      </c>
      <c r="BO703" s="124">
        <f t="shared" si="303"/>
        <v>0</v>
      </c>
      <c r="BP703" s="115"/>
      <c r="BQ703" s="56">
        <f t="shared" si="304"/>
        <v>0</v>
      </c>
      <c r="BR703" s="52">
        <f t="shared" si="305"/>
        <v>0</v>
      </c>
      <c r="BS703" s="52">
        <f t="shared" si="306"/>
        <v>0</v>
      </c>
      <c r="BT703" s="52">
        <f>IF(OR(LOOKUP(V703,Sheet2!A$3:A$25,Sheet2!B$3:B$25)=1,G703=0),0,AW703-AO703*0.2*G703)</f>
        <v>0</v>
      </c>
      <c r="BU703" s="52">
        <f t="shared" si="307"/>
        <v>0</v>
      </c>
      <c r="BV703" s="52">
        <f t="shared" si="308"/>
        <v>0</v>
      </c>
      <c r="BW703" s="32">
        <f t="shared" si="309"/>
        <v>0</v>
      </c>
    </row>
    <row r="704" spans="1:75">
      <c r="A704" s="110"/>
      <c r="D704" s="110">
        <f t="shared" si="319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2"/>
        <v>0</v>
      </c>
      <c r="T704" s="113">
        <f t="shared" si="318"/>
        <v>0</v>
      </c>
      <c r="V704" s="137">
        <f t="shared" si="291"/>
        <v>0</v>
      </c>
      <c r="W704" s="138">
        <f t="shared" si="293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4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5"/>
        <v>0</v>
      </c>
      <c r="AF704" s="138">
        <f t="shared" si="296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7"/>
        <v>0</v>
      </c>
      <c r="AM704" s="138">
        <f t="shared" si="298"/>
        <v>0</v>
      </c>
      <c r="AN704" s="138">
        <f t="shared" si="299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300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1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2"/>
        <v>0</v>
      </c>
      <c r="BO704" s="124">
        <f t="shared" si="303"/>
        <v>0</v>
      </c>
      <c r="BP704" s="115"/>
      <c r="BQ704" s="56">
        <f t="shared" si="304"/>
        <v>0</v>
      </c>
      <c r="BR704" s="52">
        <f t="shared" si="305"/>
        <v>0</v>
      </c>
      <c r="BS704" s="52">
        <f t="shared" si="306"/>
        <v>0</v>
      </c>
      <c r="BT704" s="52">
        <f>IF(OR(LOOKUP(V704,Sheet2!A$3:A$25,Sheet2!B$3:B$25)=1,G704=0),0,AW704-AO704*0.2*G704)</f>
        <v>0</v>
      </c>
      <c r="BU704" s="52">
        <f t="shared" si="307"/>
        <v>0</v>
      </c>
      <c r="BV704" s="52">
        <f t="shared" si="308"/>
        <v>0</v>
      </c>
      <c r="BW704" s="32">
        <f t="shared" si="309"/>
        <v>0</v>
      </c>
    </row>
    <row r="705" spans="1:75">
      <c r="A705" s="110"/>
      <c r="D705" s="110">
        <f t="shared" si="319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2"/>
        <v>0</v>
      </c>
      <c r="T705" s="113">
        <f t="shared" si="318"/>
        <v>0</v>
      </c>
      <c r="V705" s="137">
        <f t="shared" si="291"/>
        <v>0</v>
      </c>
      <c r="W705" s="138">
        <f t="shared" si="293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4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5"/>
        <v>0</v>
      </c>
      <c r="AF705" s="138">
        <f t="shared" si="296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7"/>
        <v>0</v>
      </c>
      <c r="AM705" s="138">
        <f t="shared" si="298"/>
        <v>0</v>
      </c>
      <c r="AN705" s="138">
        <f t="shared" si="299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300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1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2"/>
        <v>0</v>
      </c>
      <c r="BO705" s="124">
        <f t="shared" si="303"/>
        <v>0</v>
      </c>
      <c r="BP705" s="115"/>
      <c r="BQ705" s="56">
        <f t="shared" si="304"/>
        <v>0</v>
      </c>
      <c r="BR705" s="52">
        <f t="shared" si="305"/>
        <v>0</v>
      </c>
      <c r="BS705" s="52">
        <f t="shared" si="306"/>
        <v>0</v>
      </c>
      <c r="BT705" s="52">
        <f>IF(OR(LOOKUP(V705,Sheet2!A$3:A$25,Sheet2!B$3:B$25)=1,G705=0),0,AW705-AO705*0.2*G705)</f>
        <v>0</v>
      </c>
      <c r="BU705" s="52">
        <f t="shared" si="307"/>
        <v>0</v>
      </c>
      <c r="BV705" s="52">
        <f t="shared" si="308"/>
        <v>0</v>
      </c>
      <c r="BW705" s="32">
        <f t="shared" si="309"/>
        <v>0</v>
      </c>
    </row>
    <row r="706" spans="1:75">
      <c r="A706" s="110"/>
      <c r="D706" s="110">
        <f t="shared" si="319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2"/>
        <v>0</v>
      </c>
      <c r="T706" s="113">
        <f t="shared" si="318"/>
        <v>0</v>
      </c>
      <c r="V706" s="137">
        <f t="shared" si="291"/>
        <v>0</v>
      </c>
      <c r="W706" s="138">
        <f t="shared" si="293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4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5"/>
        <v>0</v>
      </c>
      <c r="AF706" s="138">
        <f t="shared" si="296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7"/>
        <v>0</v>
      </c>
      <c r="AM706" s="138">
        <f t="shared" si="298"/>
        <v>0</v>
      </c>
      <c r="AN706" s="138">
        <f t="shared" si="299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300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1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2"/>
        <v>0</v>
      </c>
      <c r="BO706" s="124">
        <f t="shared" si="303"/>
        <v>0</v>
      </c>
      <c r="BP706" s="115"/>
      <c r="BQ706" s="56">
        <f t="shared" si="304"/>
        <v>0</v>
      </c>
      <c r="BR706" s="52">
        <f t="shared" si="305"/>
        <v>0</v>
      </c>
      <c r="BS706" s="52">
        <f t="shared" si="306"/>
        <v>0</v>
      </c>
      <c r="BT706" s="52">
        <f>IF(OR(LOOKUP(V706,Sheet2!A$3:A$25,Sheet2!B$3:B$25)=1,G706=0),0,AW706-AO706*0.2*G706)</f>
        <v>0</v>
      </c>
      <c r="BU706" s="52">
        <f t="shared" si="307"/>
        <v>0</v>
      </c>
      <c r="BV706" s="52">
        <f t="shared" si="308"/>
        <v>0</v>
      </c>
      <c r="BW706" s="32">
        <f t="shared" si="309"/>
        <v>0</v>
      </c>
    </row>
    <row r="707" spans="1:75">
      <c r="A707" s="110"/>
      <c r="D707" s="110">
        <f t="shared" si="319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2"/>
        <v>0</v>
      </c>
      <c r="T707" s="113">
        <f t="shared" si="318"/>
        <v>0</v>
      </c>
      <c r="V707" s="137">
        <f t="shared" ref="V707:V770" si="320">IF(G707=0,0,IF(NOT(H707=0),H707,V706))</f>
        <v>0</v>
      </c>
      <c r="W707" s="138">
        <f t="shared" si="293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4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5"/>
        <v>0</v>
      </c>
      <c r="AF707" s="138">
        <f t="shared" si="296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7"/>
        <v>0</v>
      </c>
      <c r="AM707" s="138">
        <f t="shared" si="298"/>
        <v>0</v>
      </c>
      <c r="AN707" s="138">
        <f t="shared" si="299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300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1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2"/>
        <v>0</v>
      </c>
      <c r="BO707" s="124">
        <f t="shared" si="303"/>
        <v>0</v>
      </c>
      <c r="BP707" s="115"/>
      <c r="BQ707" s="56">
        <f t="shared" si="304"/>
        <v>0</v>
      </c>
      <c r="BR707" s="52">
        <f t="shared" si="305"/>
        <v>0</v>
      </c>
      <c r="BS707" s="52">
        <f t="shared" si="306"/>
        <v>0</v>
      </c>
      <c r="BT707" s="52">
        <f>IF(OR(LOOKUP(V707,Sheet2!A$3:A$25,Sheet2!B$3:B$25)=1,G707=0),0,AW707-AO707*0.2*G707)</f>
        <v>0</v>
      </c>
      <c r="BU707" s="52">
        <f t="shared" si="307"/>
        <v>0</v>
      </c>
      <c r="BV707" s="52">
        <f t="shared" si="308"/>
        <v>0</v>
      </c>
      <c r="BW707" s="32">
        <f t="shared" si="309"/>
        <v>0</v>
      </c>
    </row>
    <row r="708" spans="1:75">
      <c r="A708" s="110"/>
      <c r="D708" s="110">
        <f t="shared" si="319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8"/>
        <v>0</v>
      </c>
      <c r="V708" s="137">
        <f t="shared" si="320"/>
        <v>0</v>
      </c>
      <c r="W708" s="138">
        <f t="shared" ref="W708:W771" si="322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3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4">X708-Z708</f>
        <v>0</v>
      </c>
      <c r="AF708" s="138">
        <f t="shared" ref="AF708:AF771" si="325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6">IF(G708=0,0,IF(W708=0,X708-Y708+AH708+AI708,W708-Y708+AH708+AI708))</f>
        <v>0</v>
      </c>
      <c r="AM708" s="138">
        <f t="shared" ref="AM708:AM771" si="327">IF(G708=0,0,IF(AA708=0,AB708-AC708+AH708+AI708,AA708-AC708+AH708+AI708))</f>
        <v>0</v>
      </c>
      <c r="AN708" s="138">
        <f t="shared" ref="AN708:AN771" si="328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9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30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1">IF(O708=1,(AQ708+AR708)*(AN708-P708)/AN708,AQ708+AR708)</f>
        <v>0</v>
      </c>
      <c r="BO708" s="124">
        <f t="shared" ref="BO708:BO771" si="332">P708*G708*AO708</f>
        <v>0</v>
      </c>
      <c r="BP708" s="115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6">(MAX(AL708,AM708)+AJ708)*1+AO708*0.5</f>
        <v>0</v>
      </c>
      <c r="BV708" s="52">
        <f t="shared" ref="BV708:BV771" si="337">(MAX(AL708,AM708)+AJ708)*2+AO708*0.5</f>
        <v>0</v>
      </c>
      <c r="BW708" s="32">
        <f t="shared" ref="BW708:BW771" si="338">IF(N708=1,G708,0)</f>
        <v>0</v>
      </c>
    </row>
    <row r="709" spans="1:75">
      <c r="A709" s="110"/>
      <c r="D709" s="110">
        <f t="shared" si="319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1"/>
        <v>0</v>
      </c>
      <c r="T709" s="113">
        <f t="shared" si="318"/>
        <v>0</v>
      </c>
      <c r="V709" s="137">
        <f t="shared" si="320"/>
        <v>0</v>
      </c>
      <c r="W709" s="138">
        <f t="shared" si="322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3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4"/>
        <v>0</v>
      </c>
      <c r="AF709" s="138">
        <f t="shared" si="325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6"/>
        <v>0</v>
      </c>
      <c r="AM709" s="138">
        <f t="shared" si="327"/>
        <v>0</v>
      </c>
      <c r="AN709" s="138">
        <f t="shared" si="328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9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30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1"/>
        <v>0</v>
      </c>
      <c r="BO709" s="124">
        <f t="shared" si="332"/>
        <v>0</v>
      </c>
      <c r="BP709" s="115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5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1:75">
      <c r="A710" s="110"/>
      <c r="D710" s="110">
        <f t="shared" si="319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1"/>
        <v>0</v>
      </c>
      <c r="T710" s="113">
        <f t="shared" si="318"/>
        <v>0</v>
      </c>
      <c r="V710" s="137">
        <f t="shared" si="320"/>
        <v>0</v>
      </c>
      <c r="W710" s="138">
        <f t="shared" si="322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3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4"/>
        <v>0</v>
      </c>
      <c r="AF710" s="138">
        <f t="shared" si="325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6"/>
        <v>0</v>
      </c>
      <c r="AM710" s="138">
        <f t="shared" si="327"/>
        <v>0</v>
      </c>
      <c r="AN710" s="138">
        <f t="shared" si="328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9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30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1"/>
        <v>0</v>
      </c>
      <c r="BO710" s="124">
        <f t="shared" si="332"/>
        <v>0</v>
      </c>
      <c r="BP710" s="115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5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1:75">
      <c r="A711" s="110"/>
      <c r="D711" s="110">
        <f t="shared" si="319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1"/>
        <v>0</v>
      </c>
      <c r="T711" s="113">
        <f t="shared" si="318"/>
        <v>0</v>
      </c>
      <c r="V711" s="137">
        <f t="shared" si="320"/>
        <v>0</v>
      </c>
      <c r="W711" s="138">
        <f t="shared" si="322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3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4"/>
        <v>0</v>
      </c>
      <c r="AF711" s="138">
        <f t="shared" si="325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6"/>
        <v>0</v>
      </c>
      <c r="AM711" s="138">
        <f t="shared" si="327"/>
        <v>0</v>
      </c>
      <c r="AN711" s="138">
        <f t="shared" si="328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9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30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1"/>
        <v>0</v>
      </c>
      <c r="BO711" s="124">
        <f t="shared" si="332"/>
        <v>0</v>
      </c>
      <c r="BP711" s="115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5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1:75">
      <c r="A712" s="110"/>
      <c r="D712" s="110">
        <f t="shared" si="319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1"/>
        <v>0</v>
      </c>
      <c r="T712" s="113">
        <f t="shared" si="318"/>
        <v>0</v>
      </c>
      <c r="V712" s="137">
        <f t="shared" si="320"/>
        <v>0</v>
      </c>
      <c r="W712" s="138">
        <f t="shared" si="322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3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4"/>
        <v>0</v>
      </c>
      <c r="AF712" s="138">
        <f t="shared" si="325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6"/>
        <v>0</v>
      </c>
      <c r="AM712" s="138">
        <f t="shared" si="327"/>
        <v>0</v>
      </c>
      <c r="AN712" s="138">
        <f t="shared" si="328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9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30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1"/>
        <v>0</v>
      </c>
      <c r="BO712" s="124">
        <f t="shared" si="332"/>
        <v>0</v>
      </c>
      <c r="BP712" s="115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5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1:75">
      <c r="A713" s="110"/>
      <c r="D713" s="110">
        <f t="shared" si="319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1"/>
        <v>0</v>
      </c>
      <c r="T713" s="113">
        <f t="shared" si="318"/>
        <v>0</v>
      </c>
      <c r="V713" s="137">
        <f t="shared" si="320"/>
        <v>0</v>
      </c>
      <c r="W713" s="138">
        <f t="shared" si="322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3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4"/>
        <v>0</v>
      </c>
      <c r="AF713" s="138">
        <f t="shared" si="325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6"/>
        <v>0</v>
      </c>
      <c r="AM713" s="138">
        <f t="shared" si="327"/>
        <v>0</v>
      </c>
      <c r="AN713" s="138">
        <f t="shared" si="328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9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30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1"/>
        <v>0</v>
      </c>
      <c r="BO713" s="124">
        <f t="shared" si="332"/>
        <v>0</v>
      </c>
      <c r="BP713" s="115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5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1:75">
      <c r="A714" s="110"/>
      <c r="D714" s="110">
        <f t="shared" si="319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1"/>
        <v>0</v>
      </c>
      <c r="T714" s="113">
        <f t="shared" si="318"/>
        <v>0</v>
      </c>
      <c r="V714" s="137">
        <f t="shared" si="320"/>
        <v>0</v>
      </c>
      <c r="W714" s="138">
        <f t="shared" si="322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3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4"/>
        <v>0</v>
      </c>
      <c r="AF714" s="138">
        <f t="shared" si="325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6"/>
        <v>0</v>
      </c>
      <c r="AM714" s="138">
        <f t="shared" si="327"/>
        <v>0</v>
      </c>
      <c r="AN714" s="138">
        <f t="shared" si="328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9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30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1"/>
        <v>0</v>
      </c>
      <c r="BO714" s="124">
        <f t="shared" si="332"/>
        <v>0</v>
      </c>
      <c r="BP714" s="115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5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1:75">
      <c r="A715" s="110"/>
      <c r="D715" s="110">
        <f t="shared" si="319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1"/>
        <v>0</v>
      </c>
      <c r="T715" s="113">
        <f t="shared" si="318"/>
        <v>0</v>
      </c>
      <c r="V715" s="137">
        <f t="shared" si="320"/>
        <v>0</v>
      </c>
      <c r="W715" s="138">
        <f t="shared" si="322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3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4"/>
        <v>0</v>
      </c>
      <c r="AF715" s="138">
        <f t="shared" si="325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6"/>
        <v>0</v>
      </c>
      <c r="AM715" s="138">
        <f t="shared" si="327"/>
        <v>0</v>
      </c>
      <c r="AN715" s="138">
        <f t="shared" si="328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9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30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1"/>
        <v>0</v>
      </c>
      <c r="BO715" s="124">
        <f t="shared" si="332"/>
        <v>0</v>
      </c>
      <c r="BP715" s="115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5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1:75">
      <c r="A716" s="110"/>
      <c r="D716" s="110">
        <f t="shared" si="319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1"/>
        <v>0</v>
      </c>
      <c r="T716" s="113">
        <f t="shared" si="318"/>
        <v>0</v>
      </c>
      <c r="V716" s="137">
        <f t="shared" si="320"/>
        <v>0</v>
      </c>
      <c r="W716" s="138">
        <f t="shared" si="322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3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4"/>
        <v>0</v>
      </c>
      <c r="AF716" s="138">
        <f t="shared" si="325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6"/>
        <v>0</v>
      </c>
      <c r="AM716" s="138">
        <f t="shared" si="327"/>
        <v>0</v>
      </c>
      <c r="AN716" s="138">
        <f t="shared" si="328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9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30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1"/>
        <v>0</v>
      </c>
      <c r="BO716" s="124">
        <f t="shared" si="332"/>
        <v>0</v>
      </c>
      <c r="BP716" s="115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5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1:75">
      <c r="A717" s="110"/>
      <c r="D717" s="110">
        <f t="shared" si="319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1"/>
        <v>0</v>
      </c>
      <c r="T717" s="113">
        <f t="shared" si="318"/>
        <v>0</v>
      </c>
      <c r="V717" s="137">
        <f t="shared" si="320"/>
        <v>0</v>
      </c>
      <c r="W717" s="138">
        <f t="shared" si="322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3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4"/>
        <v>0</v>
      </c>
      <c r="AF717" s="138">
        <f t="shared" si="325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6"/>
        <v>0</v>
      </c>
      <c r="AM717" s="138">
        <f t="shared" si="327"/>
        <v>0</v>
      </c>
      <c r="AN717" s="138">
        <f t="shared" si="328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9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30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1"/>
        <v>0</v>
      </c>
      <c r="BO717" s="124">
        <f t="shared" si="332"/>
        <v>0</v>
      </c>
      <c r="BP717" s="115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5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1:75">
      <c r="A718" s="110"/>
      <c r="D718" s="110">
        <f t="shared" si="319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1"/>
        <v>0</v>
      </c>
      <c r="T718" s="113">
        <f t="shared" si="318"/>
        <v>0</v>
      </c>
      <c r="V718" s="137">
        <f t="shared" si="320"/>
        <v>0</v>
      </c>
      <c r="W718" s="138">
        <f t="shared" si="322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3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4"/>
        <v>0</v>
      </c>
      <c r="AF718" s="138">
        <f t="shared" si="325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6"/>
        <v>0</v>
      </c>
      <c r="AM718" s="138">
        <f t="shared" si="327"/>
        <v>0</v>
      </c>
      <c r="AN718" s="138">
        <f t="shared" si="328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9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30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1"/>
        <v>0</v>
      </c>
      <c r="BO718" s="124">
        <f t="shared" si="332"/>
        <v>0</v>
      </c>
      <c r="BP718" s="115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5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1:75">
      <c r="A719" s="110"/>
      <c r="D719" s="110">
        <f t="shared" si="319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1"/>
        <v>0</v>
      </c>
      <c r="T719" s="113">
        <f t="shared" si="318"/>
        <v>0</v>
      </c>
      <c r="V719" s="137">
        <f t="shared" si="320"/>
        <v>0</v>
      </c>
      <c r="W719" s="138">
        <f t="shared" si="322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3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4"/>
        <v>0</v>
      </c>
      <c r="AF719" s="138">
        <f t="shared" si="325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6"/>
        <v>0</v>
      </c>
      <c r="AM719" s="138">
        <f t="shared" si="327"/>
        <v>0</v>
      </c>
      <c r="AN719" s="138">
        <f t="shared" si="328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9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30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1"/>
        <v>0</v>
      </c>
      <c r="BO719" s="124">
        <f t="shared" si="332"/>
        <v>0</v>
      </c>
      <c r="BP719" s="115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5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1:75">
      <c r="A720" s="110"/>
      <c r="D720" s="110">
        <f t="shared" si="319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1"/>
        <v>0</v>
      </c>
      <c r="T720" s="113">
        <f t="shared" si="318"/>
        <v>0</v>
      </c>
      <c r="V720" s="137">
        <f t="shared" si="320"/>
        <v>0</v>
      </c>
      <c r="W720" s="138">
        <f t="shared" si="322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3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4"/>
        <v>0</v>
      </c>
      <c r="AF720" s="138">
        <f t="shared" si="325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6"/>
        <v>0</v>
      </c>
      <c r="AM720" s="138">
        <f t="shared" si="327"/>
        <v>0</v>
      </c>
      <c r="AN720" s="138">
        <f t="shared" si="328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9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30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1"/>
        <v>0</v>
      </c>
      <c r="BO720" s="124">
        <f t="shared" si="332"/>
        <v>0</v>
      </c>
      <c r="BP720" s="115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5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1:75">
      <c r="A721" s="110"/>
      <c r="D721" s="110">
        <f t="shared" si="319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1"/>
        <v>0</v>
      </c>
      <c r="T721" s="113">
        <f t="shared" si="318"/>
        <v>0</v>
      </c>
      <c r="V721" s="137">
        <f t="shared" si="320"/>
        <v>0</v>
      </c>
      <c r="W721" s="138">
        <f t="shared" si="322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3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4"/>
        <v>0</v>
      </c>
      <c r="AF721" s="138">
        <f t="shared" si="325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6"/>
        <v>0</v>
      </c>
      <c r="AM721" s="138">
        <f t="shared" si="327"/>
        <v>0</v>
      </c>
      <c r="AN721" s="138">
        <f t="shared" si="328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9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30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1"/>
        <v>0</v>
      </c>
      <c r="BO721" s="124">
        <f t="shared" si="332"/>
        <v>0</v>
      </c>
      <c r="BP721" s="115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5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1:75">
      <c r="A722" s="110"/>
      <c r="D722" s="110">
        <f t="shared" si="319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1"/>
        <v>0</v>
      </c>
      <c r="T722" s="113">
        <f t="shared" si="318"/>
        <v>0</v>
      </c>
      <c r="V722" s="137">
        <f t="shared" si="320"/>
        <v>0</v>
      </c>
      <c r="W722" s="138">
        <f t="shared" si="322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3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4"/>
        <v>0</v>
      </c>
      <c r="AF722" s="138">
        <f t="shared" si="325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6"/>
        <v>0</v>
      </c>
      <c r="AM722" s="138">
        <f t="shared" si="327"/>
        <v>0</v>
      </c>
      <c r="AN722" s="138">
        <f t="shared" si="328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9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30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1"/>
        <v>0</v>
      </c>
      <c r="BO722" s="124">
        <f t="shared" si="332"/>
        <v>0</v>
      </c>
      <c r="BP722" s="115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5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1:75">
      <c r="A723" s="110"/>
      <c r="D723" s="110">
        <f t="shared" si="319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1"/>
        <v>0</v>
      </c>
      <c r="T723" s="113">
        <f t="shared" si="318"/>
        <v>0</v>
      </c>
      <c r="V723" s="137">
        <f t="shared" si="320"/>
        <v>0</v>
      </c>
      <c r="W723" s="138">
        <f t="shared" si="322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3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4"/>
        <v>0</v>
      </c>
      <c r="AF723" s="138">
        <f t="shared" si="325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6"/>
        <v>0</v>
      </c>
      <c r="AM723" s="138">
        <f t="shared" si="327"/>
        <v>0</v>
      </c>
      <c r="AN723" s="138">
        <f t="shared" si="328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9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30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1"/>
        <v>0</v>
      </c>
      <c r="BO723" s="124">
        <f t="shared" si="332"/>
        <v>0</v>
      </c>
      <c r="BP723" s="115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5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1:75">
      <c r="A724" s="110"/>
      <c r="D724" s="110">
        <f t="shared" si="319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1"/>
        <v>0</v>
      </c>
      <c r="T724" s="113">
        <f t="shared" ref="T724:T787" si="346">IF(G724=0,0,IF(OR(AE724&lt;0.5,AF724&lt;0.5),"Y",0))</f>
        <v>0</v>
      </c>
      <c r="V724" s="137">
        <f t="shared" si="320"/>
        <v>0</v>
      </c>
      <c r="W724" s="138">
        <f t="shared" si="322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3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4"/>
        <v>0</v>
      </c>
      <c r="AF724" s="138">
        <f t="shared" si="325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6"/>
        <v>0</v>
      </c>
      <c r="AM724" s="138">
        <f t="shared" si="327"/>
        <v>0</v>
      </c>
      <c r="AN724" s="138">
        <f t="shared" si="328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9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30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1"/>
        <v>0</v>
      </c>
      <c r="BO724" s="124">
        <f t="shared" si="332"/>
        <v>0</v>
      </c>
      <c r="BP724" s="115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5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1:75">
      <c r="A725" s="110"/>
      <c r="D725" s="110">
        <f t="shared" si="319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1"/>
        <v>0</v>
      </c>
      <c r="T725" s="113">
        <f t="shared" si="346"/>
        <v>0</v>
      </c>
      <c r="V725" s="137">
        <f t="shared" si="320"/>
        <v>0</v>
      </c>
      <c r="W725" s="138">
        <f t="shared" si="322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3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4"/>
        <v>0</v>
      </c>
      <c r="AF725" s="138">
        <f t="shared" si="325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6"/>
        <v>0</v>
      </c>
      <c r="AM725" s="138">
        <f t="shared" si="327"/>
        <v>0</v>
      </c>
      <c r="AN725" s="138">
        <f t="shared" si="328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9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30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1"/>
        <v>0</v>
      </c>
      <c r="BO725" s="124">
        <f t="shared" si="332"/>
        <v>0</v>
      </c>
      <c r="BP725" s="115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5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1:75">
      <c r="A726" s="110"/>
      <c r="D726" s="110">
        <f t="shared" si="319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1"/>
        <v>0</v>
      </c>
      <c r="T726" s="113">
        <f t="shared" si="346"/>
        <v>0</v>
      </c>
      <c r="V726" s="137">
        <f t="shared" si="320"/>
        <v>0</v>
      </c>
      <c r="W726" s="138">
        <f t="shared" si="322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3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4"/>
        <v>0</v>
      </c>
      <c r="AF726" s="138">
        <f t="shared" si="325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6"/>
        <v>0</v>
      </c>
      <c r="AM726" s="138">
        <f t="shared" si="327"/>
        <v>0</v>
      </c>
      <c r="AN726" s="138">
        <f t="shared" si="328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9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30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1"/>
        <v>0</v>
      </c>
      <c r="BO726" s="124">
        <f t="shared" si="332"/>
        <v>0</v>
      </c>
      <c r="BP726" s="115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5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1:75">
      <c r="A727" s="110"/>
      <c r="D727" s="110">
        <f t="shared" si="319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1"/>
        <v>0</v>
      </c>
      <c r="T727" s="113">
        <f t="shared" si="346"/>
        <v>0</v>
      </c>
      <c r="V727" s="137">
        <f t="shared" si="320"/>
        <v>0</v>
      </c>
      <c r="W727" s="138">
        <f t="shared" si="322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3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4"/>
        <v>0</v>
      </c>
      <c r="AF727" s="138">
        <f t="shared" si="325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6"/>
        <v>0</v>
      </c>
      <c r="AM727" s="138">
        <f t="shared" si="327"/>
        <v>0</v>
      </c>
      <c r="AN727" s="138">
        <f t="shared" si="328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9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30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1"/>
        <v>0</v>
      </c>
      <c r="BO727" s="124">
        <f t="shared" si="332"/>
        <v>0</v>
      </c>
      <c r="BP727" s="115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5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1:75">
      <c r="A728" s="110"/>
      <c r="D728" s="110">
        <f t="shared" si="319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1"/>
        <v>0</v>
      </c>
      <c r="T728" s="113">
        <f t="shared" si="346"/>
        <v>0</v>
      </c>
      <c r="V728" s="137">
        <f t="shared" si="320"/>
        <v>0</v>
      </c>
      <c r="W728" s="138">
        <f t="shared" si="322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3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4"/>
        <v>0</v>
      </c>
      <c r="AF728" s="138">
        <f t="shared" si="325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6"/>
        <v>0</v>
      </c>
      <c r="AM728" s="138">
        <f t="shared" si="327"/>
        <v>0</v>
      </c>
      <c r="AN728" s="138">
        <f t="shared" si="328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9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30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1"/>
        <v>0</v>
      </c>
      <c r="BO728" s="124">
        <f t="shared" si="332"/>
        <v>0</v>
      </c>
      <c r="BP728" s="115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5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1:75">
      <c r="A729" s="110"/>
      <c r="D729" s="110">
        <f t="shared" si="319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1"/>
        <v>0</v>
      </c>
      <c r="T729" s="113">
        <f t="shared" si="346"/>
        <v>0</v>
      </c>
      <c r="V729" s="137">
        <f t="shared" si="320"/>
        <v>0</v>
      </c>
      <c r="W729" s="138">
        <f t="shared" si="322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3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4"/>
        <v>0</v>
      </c>
      <c r="AF729" s="138">
        <f t="shared" si="325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6"/>
        <v>0</v>
      </c>
      <c r="AM729" s="138">
        <f t="shared" si="327"/>
        <v>0</v>
      </c>
      <c r="AN729" s="138">
        <f t="shared" si="328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9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30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1"/>
        <v>0</v>
      </c>
      <c r="BO729" s="124">
        <f t="shared" si="332"/>
        <v>0</v>
      </c>
      <c r="BP729" s="115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5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1:75">
      <c r="A730" s="110"/>
      <c r="D730" s="110">
        <f t="shared" si="319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1"/>
        <v>0</v>
      </c>
      <c r="T730" s="113">
        <f t="shared" si="346"/>
        <v>0</v>
      </c>
      <c r="V730" s="137">
        <f t="shared" si="320"/>
        <v>0</v>
      </c>
      <c r="W730" s="138">
        <f t="shared" si="322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3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4"/>
        <v>0</v>
      </c>
      <c r="AF730" s="138">
        <f t="shared" si="325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6"/>
        <v>0</v>
      </c>
      <c r="AM730" s="138">
        <f t="shared" si="327"/>
        <v>0</v>
      </c>
      <c r="AN730" s="138">
        <f t="shared" si="328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9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30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1"/>
        <v>0</v>
      </c>
      <c r="BO730" s="124">
        <f t="shared" si="332"/>
        <v>0</v>
      </c>
      <c r="BP730" s="115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5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1:75">
      <c r="A731" s="110"/>
      <c r="D731" s="110">
        <f t="shared" si="319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1"/>
        <v>0</v>
      </c>
      <c r="T731" s="113">
        <f t="shared" si="346"/>
        <v>0</v>
      </c>
      <c r="V731" s="137">
        <f t="shared" si="320"/>
        <v>0</v>
      </c>
      <c r="W731" s="138">
        <f t="shared" si="322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3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4"/>
        <v>0</v>
      </c>
      <c r="AF731" s="138">
        <f t="shared" si="325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6"/>
        <v>0</v>
      </c>
      <c r="AM731" s="138">
        <f t="shared" si="327"/>
        <v>0</v>
      </c>
      <c r="AN731" s="138">
        <f t="shared" si="328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9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30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1"/>
        <v>0</v>
      </c>
      <c r="BO731" s="124">
        <f t="shared" si="332"/>
        <v>0</v>
      </c>
      <c r="BP731" s="115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5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1:75">
      <c r="A732" s="110"/>
      <c r="D732" s="110">
        <f t="shared" si="319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1"/>
        <v>0</v>
      </c>
      <c r="T732" s="113">
        <f t="shared" si="346"/>
        <v>0</v>
      </c>
      <c r="V732" s="137">
        <f t="shared" si="320"/>
        <v>0</v>
      </c>
      <c r="W732" s="138">
        <f t="shared" si="322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3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4"/>
        <v>0</v>
      </c>
      <c r="AF732" s="138">
        <f t="shared" si="325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6"/>
        <v>0</v>
      </c>
      <c r="AM732" s="138">
        <f t="shared" si="327"/>
        <v>0</v>
      </c>
      <c r="AN732" s="138">
        <f t="shared" si="328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9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30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1"/>
        <v>0</v>
      </c>
      <c r="BO732" s="124">
        <f t="shared" si="332"/>
        <v>0</v>
      </c>
      <c r="BP732" s="115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5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1:75">
      <c r="A733" s="110"/>
      <c r="D733" s="110">
        <f t="shared" ref="D733:D770" si="347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1"/>
        <v>0</v>
      </c>
      <c r="T733" s="113">
        <f t="shared" si="346"/>
        <v>0</v>
      </c>
      <c r="V733" s="137">
        <f t="shared" si="320"/>
        <v>0</v>
      </c>
      <c r="W733" s="138">
        <f t="shared" si="322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3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4"/>
        <v>0</v>
      </c>
      <c r="AF733" s="138">
        <f t="shared" si="325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6"/>
        <v>0</v>
      </c>
      <c r="AM733" s="138">
        <f t="shared" si="327"/>
        <v>0</v>
      </c>
      <c r="AN733" s="138">
        <f t="shared" si="328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9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30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1"/>
        <v>0</v>
      </c>
      <c r="BO733" s="124">
        <f t="shared" si="332"/>
        <v>0</v>
      </c>
      <c r="BP733" s="115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5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1:75">
      <c r="A734" s="110"/>
      <c r="D734" s="110">
        <f t="shared" si="347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1"/>
        <v>0</v>
      </c>
      <c r="T734" s="113">
        <f t="shared" si="346"/>
        <v>0</v>
      </c>
      <c r="V734" s="137">
        <f t="shared" si="320"/>
        <v>0</v>
      </c>
      <c r="W734" s="138">
        <f t="shared" si="322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3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4"/>
        <v>0</v>
      </c>
      <c r="AF734" s="138">
        <f t="shared" si="325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6"/>
        <v>0</v>
      </c>
      <c r="AM734" s="138">
        <f t="shared" si="327"/>
        <v>0</v>
      </c>
      <c r="AN734" s="138">
        <f t="shared" si="328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9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30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1"/>
        <v>0</v>
      </c>
      <c r="BO734" s="124">
        <f t="shared" si="332"/>
        <v>0</v>
      </c>
      <c r="BP734" s="115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5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1:75">
      <c r="A735" s="110"/>
      <c r="D735" s="110">
        <f t="shared" si="347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1"/>
        <v>0</v>
      </c>
      <c r="T735" s="113">
        <f t="shared" si="346"/>
        <v>0</v>
      </c>
      <c r="V735" s="137">
        <f t="shared" si="320"/>
        <v>0</v>
      </c>
      <c r="W735" s="138">
        <f t="shared" si="322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3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4"/>
        <v>0</v>
      </c>
      <c r="AF735" s="138">
        <f t="shared" si="325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6"/>
        <v>0</v>
      </c>
      <c r="AM735" s="138">
        <f t="shared" si="327"/>
        <v>0</v>
      </c>
      <c r="AN735" s="138">
        <f t="shared" si="328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9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30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1"/>
        <v>0</v>
      </c>
      <c r="BO735" s="124">
        <f t="shared" si="332"/>
        <v>0</v>
      </c>
      <c r="BP735" s="115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5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1:75">
      <c r="A736" s="110"/>
      <c r="D736" s="110">
        <f t="shared" si="347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1"/>
        <v>0</v>
      </c>
      <c r="T736" s="113">
        <f t="shared" si="346"/>
        <v>0</v>
      </c>
      <c r="V736" s="137">
        <f t="shared" si="320"/>
        <v>0</v>
      </c>
      <c r="W736" s="138">
        <f t="shared" si="322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3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4"/>
        <v>0</v>
      </c>
      <c r="AF736" s="138">
        <f t="shared" si="325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6"/>
        <v>0</v>
      </c>
      <c r="AM736" s="138">
        <f t="shared" si="327"/>
        <v>0</v>
      </c>
      <c r="AN736" s="138">
        <f t="shared" si="328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9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30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1"/>
        <v>0</v>
      </c>
      <c r="BO736" s="124">
        <f t="shared" si="332"/>
        <v>0</v>
      </c>
      <c r="BP736" s="115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5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1:75">
      <c r="A737" s="110"/>
      <c r="D737" s="110">
        <f t="shared" si="347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1"/>
        <v>0</v>
      </c>
      <c r="T737" s="113">
        <f t="shared" si="346"/>
        <v>0</v>
      </c>
      <c r="V737" s="137">
        <f t="shared" si="320"/>
        <v>0</v>
      </c>
      <c r="W737" s="138">
        <f t="shared" si="322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3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4"/>
        <v>0</v>
      </c>
      <c r="AF737" s="138">
        <f t="shared" si="325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6"/>
        <v>0</v>
      </c>
      <c r="AM737" s="138">
        <f t="shared" si="327"/>
        <v>0</v>
      </c>
      <c r="AN737" s="138">
        <f t="shared" si="328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9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30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1"/>
        <v>0</v>
      </c>
      <c r="BO737" s="124">
        <f t="shared" si="332"/>
        <v>0</v>
      </c>
      <c r="BP737" s="115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5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1:75">
      <c r="A738" s="110"/>
      <c r="D738" s="110">
        <f t="shared" si="347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1"/>
        <v>0</v>
      </c>
      <c r="T738" s="113">
        <f t="shared" si="346"/>
        <v>0</v>
      </c>
      <c r="V738" s="137">
        <f t="shared" si="320"/>
        <v>0</v>
      </c>
      <c r="W738" s="138">
        <f t="shared" si="322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3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4"/>
        <v>0</v>
      </c>
      <c r="AF738" s="138">
        <f t="shared" si="325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6"/>
        <v>0</v>
      </c>
      <c r="AM738" s="138">
        <f t="shared" si="327"/>
        <v>0</v>
      </c>
      <c r="AN738" s="138">
        <f t="shared" si="328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9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30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1"/>
        <v>0</v>
      </c>
      <c r="BO738" s="124">
        <f t="shared" si="332"/>
        <v>0</v>
      </c>
      <c r="BP738" s="115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5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1:75">
      <c r="A739" s="110"/>
      <c r="D739" s="110">
        <f t="shared" si="347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1"/>
        <v>0</v>
      </c>
      <c r="T739" s="113">
        <f t="shared" si="346"/>
        <v>0</v>
      </c>
      <c r="V739" s="137">
        <f t="shared" si="320"/>
        <v>0</v>
      </c>
      <c r="W739" s="138">
        <f t="shared" si="322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3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4"/>
        <v>0</v>
      </c>
      <c r="AF739" s="138">
        <f t="shared" si="325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6"/>
        <v>0</v>
      </c>
      <c r="AM739" s="138">
        <f t="shared" si="327"/>
        <v>0</v>
      </c>
      <c r="AN739" s="138">
        <f t="shared" si="328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9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30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1"/>
        <v>0</v>
      </c>
      <c r="BO739" s="124">
        <f t="shared" si="332"/>
        <v>0</v>
      </c>
      <c r="BP739" s="115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5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1:75">
      <c r="A740" s="110"/>
      <c r="D740" s="110">
        <f t="shared" si="347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1"/>
        <v>0</v>
      </c>
      <c r="T740" s="113">
        <f t="shared" si="346"/>
        <v>0</v>
      </c>
      <c r="V740" s="137">
        <f t="shared" si="320"/>
        <v>0</v>
      </c>
      <c r="W740" s="138">
        <f t="shared" si="322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3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4"/>
        <v>0</v>
      </c>
      <c r="AF740" s="138">
        <f t="shared" si="325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6"/>
        <v>0</v>
      </c>
      <c r="AM740" s="138">
        <f t="shared" si="327"/>
        <v>0</v>
      </c>
      <c r="AN740" s="138">
        <f t="shared" si="328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9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30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1"/>
        <v>0</v>
      </c>
      <c r="BO740" s="124">
        <f t="shared" si="332"/>
        <v>0</v>
      </c>
      <c r="BP740" s="115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5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1:75">
      <c r="A741" s="110"/>
      <c r="D741" s="110">
        <f t="shared" si="347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1"/>
        <v>0</v>
      </c>
      <c r="T741" s="113">
        <f t="shared" si="346"/>
        <v>0</v>
      </c>
      <c r="V741" s="137">
        <f t="shared" si="320"/>
        <v>0</v>
      </c>
      <c r="W741" s="138">
        <f t="shared" si="322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3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4"/>
        <v>0</v>
      </c>
      <c r="AF741" s="138">
        <f t="shared" si="325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6"/>
        <v>0</v>
      </c>
      <c r="AM741" s="138">
        <f t="shared" si="327"/>
        <v>0</v>
      </c>
      <c r="AN741" s="138">
        <f t="shared" si="328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9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30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1"/>
        <v>0</v>
      </c>
      <c r="BO741" s="124">
        <f t="shared" si="332"/>
        <v>0</v>
      </c>
      <c r="BP741" s="115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5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1:75">
      <c r="A742" s="110"/>
      <c r="D742" s="110">
        <f t="shared" si="347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1"/>
        <v>0</v>
      </c>
      <c r="T742" s="113">
        <f t="shared" si="346"/>
        <v>0</v>
      </c>
      <c r="V742" s="137">
        <f t="shared" si="320"/>
        <v>0</v>
      </c>
      <c r="W742" s="138">
        <f t="shared" si="322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3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4"/>
        <v>0</v>
      </c>
      <c r="AF742" s="138">
        <f t="shared" si="325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6"/>
        <v>0</v>
      </c>
      <c r="AM742" s="138">
        <f t="shared" si="327"/>
        <v>0</v>
      </c>
      <c r="AN742" s="138">
        <f t="shared" si="328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9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30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1"/>
        <v>0</v>
      </c>
      <c r="BO742" s="124">
        <f t="shared" si="332"/>
        <v>0</v>
      </c>
      <c r="BP742" s="115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5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1:75">
      <c r="A743" s="110"/>
      <c r="D743" s="110">
        <f t="shared" si="347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1"/>
        <v>0</v>
      </c>
      <c r="T743" s="113">
        <f t="shared" si="346"/>
        <v>0</v>
      </c>
      <c r="V743" s="137">
        <f t="shared" si="320"/>
        <v>0</v>
      </c>
      <c r="W743" s="138">
        <f t="shared" si="322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3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4"/>
        <v>0</v>
      </c>
      <c r="AF743" s="138">
        <f t="shared" si="325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6"/>
        <v>0</v>
      </c>
      <c r="AM743" s="138">
        <f t="shared" si="327"/>
        <v>0</v>
      </c>
      <c r="AN743" s="138">
        <f t="shared" si="328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9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30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1"/>
        <v>0</v>
      </c>
      <c r="BO743" s="124">
        <f t="shared" si="332"/>
        <v>0</v>
      </c>
      <c r="BP743" s="115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5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1:75">
      <c r="A744" s="110"/>
      <c r="D744" s="110">
        <f t="shared" si="347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1"/>
        <v>0</v>
      </c>
      <c r="T744" s="113">
        <f t="shared" si="346"/>
        <v>0</v>
      </c>
      <c r="V744" s="137">
        <f t="shared" si="320"/>
        <v>0</v>
      </c>
      <c r="W744" s="138">
        <f t="shared" si="322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3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4"/>
        <v>0</v>
      </c>
      <c r="AF744" s="138">
        <f t="shared" si="325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6"/>
        <v>0</v>
      </c>
      <c r="AM744" s="138">
        <f t="shared" si="327"/>
        <v>0</v>
      </c>
      <c r="AN744" s="138">
        <f t="shared" si="328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9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30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1"/>
        <v>0</v>
      </c>
      <c r="BO744" s="124">
        <f t="shared" si="332"/>
        <v>0</v>
      </c>
      <c r="BP744" s="115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5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1:75">
      <c r="A745" s="110"/>
      <c r="D745" s="110">
        <f t="shared" si="347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1"/>
        <v>0</v>
      </c>
      <c r="T745" s="113">
        <f t="shared" si="346"/>
        <v>0</v>
      </c>
      <c r="V745" s="137">
        <f t="shared" si="320"/>
        <v>0</v>
      </c>
      <c r="W745" s="138">
        <f t="shared" si="322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3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4"/>
        <v>0</v>
      </c>
      <c r="AF745" s="138">
        <f t="shared" si="325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6"/>
        <v>0</v>
      </c>
      <c r="AM745" s="138">
        <f t="shared" si="327"/>
        <v>0</v>
      </c>
      <c r="AN745" s="138">
        <f t="shared" si="328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9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30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1"/>
        <v>0</v>
      </c>
      <c r="BO745" s="124">
        <f t="shared" si="332"/>
        <v>0</v>
      </c>
      <c r="BP745" s="115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5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1:75">
      <c r="A746" s="110"/>
      <c r="D746" s="110">
        <f t="shared" si="347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1"/>
        <v>0</v>
      </c>
      <c r="T746" s="113">
        <f t="shared" si="346"/>
        <v>0</v>
      </c>
      <c r="V746" s="137">
        <f t="shared" si="320"/>
        <v>0</v>
      </c>
      <c r="W746" s="138">
        <f t="shared" si="322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3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4"/>
        <v>0</v>
      </c>
      <c r="AF746" s="138">
        <f t="shared" si="325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6"/>
        <v>0</v>
      </c>
      <c r="AM746" s="138">
        <f t="shared" si="327"/>
        <v>0</v>
      </c>
      <c r="AN746" s="138">
        <f t="shared" si="328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9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30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1"/>
        <v>0</v>
      </c>
      <c r="BO746" s="124">
        <f t="shared" si="332"/>
        <v>0</v>
      </c>
      <c r="BP746" s="115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5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1:75">
      <c r="A747" s="110"/>
      <c r="D747" s="110">
        <f t="shared" si="347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1"/>
        <v>0</v>
      </c>
      <c r="T747" s="113">
        <f t="shared" si="346"/>
        <v>0</v>
      </c>
      <c r="V747" s="137">
        <f t="shared" si="320"/>
        <v>0</v>
      </c>
      <c r="W747" s="138">
        <f t="shared" si="322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3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4"/>
        <v>0</v>
      </c>
      <c r="AF747" s="138">
        <f t="shared" si="325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6"/>
        <v>0</v>
      </c>
      <c r="AM747" s="138">
        <f t="shared" si="327"/>
        <v>0</v>
      </c>
      <c r="AN747" s="138">
        <f t="shared" si="328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9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30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1"/>
        <v>0</v>
      </c>
      <c r="BO747" s="124">
        <f t="shared" si="332"/>
        <v>0</v>
      </c>
      <c r="BP747" s="115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5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1:75">
      <c r="A748" s="110"/>
      <c r="D748" s="110">
        <f t="shared" si="347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1"/>
        <v>0</v>
      </c>
      <c r="T748" s="113">
        <f t="shared" si="346"/>
        <v>0</v>
      </c>
      <c r="V748" s="137">
        <f t="shared" si="320"/>
        <v>0</v>
      </c>
      <c r="W748" s="138">
        <f t="shared" si="322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3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4"/>
        <v>0</v>
      </c>
      <c r="AF748" s="138">
        <f t="shared" si="325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6"/>
        <v>0</v>
      </c>
      <c r="AM748" s="138">
        <f t="shared" si="327"/>
        <v>0</v>
      </c>
      <c r="AN748" s="138">
        <f t="shared" si="328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9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30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1"/>
        <v>0</v>
      </c>
      <c r="BO748" s="124">
        <f t="shared" si="332"/>
        <v>0</v>
      </c>
      <c r="BP748" s="115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5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1:75">
      <c r="A749" s="110"/>
      <c r="D749" s="110">
        <f t="shared" si="347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1"/>
        <v>0</v>
      </c>
      <c r="T749" s="113">
        <f t="shared" si="346"/>
        <v>0</v>
      </c>
      <c r="V749" s="137">
        <f t="shared" si="320"/>
        <v>0</v>
      </c>
      <c r="W749" s="138">
        <f t="shared" si="322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3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4"/>
        <v>0</v>
      </c>
      <c r="AF749" s="138">
        <f t="shared" si="325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6"/>
        <v>0</v>
      </c>
      <c r="AM749" s="138">
        <f t="shared" si="327"/>
        <v>0</v>
      </c>
      <c r="AN749" s="138">
        <f t="shared" si="328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9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30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1"/>
        <v>0</v>
      </c>
      <c r="BO749" s="124">
        <f t="shared" si="332"/>
        <v>0</v>
      </c>
      <c r="BP749" s="115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5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1:75">
      <c r="A750" s="110"/>
      <c r="D750" s="110">
        <f t="shared" si="347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1"/>
        <v>0</v>
      </c>
      <c r="T750" s="113">
        <f t="shared" si="346"/>
        <v>0</v>
      </c>
      <c r="V750" s="137">
        <f t="shared" si="320"/>
        <v>0</v>
      </c>
      <c r="W750" s="138">
        <f t="shared" si="322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3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4"/>
        <v>0</v>
      </c>
      <c r="AF750" s="138">
        <f t="shared" si="325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6"/>
        <v>0</v>
      </c>
      <c r="AM750" s="138">
        <f t="shared" si="327"/>
        <v>0</v>
      </c>
      <c r="AN750" s="138">
        <f t="shared" si="328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9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30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1"/>
        <v>0</v>
      </c>
      <c r="BO750" s="124">
        <f t="shared" si="332"/>
        <v>0</v>
      </c>
      <c r="BP750" s="115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5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1:75">
      <c r="A751" s="110"/>
      <c r="D751" s="110">
        <f t="shared" si="347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1"/>
        <v>0</v>
      </c>
      <c r="T751" s="113">
        <f t="shared" si="346"/>
        <v>0</v>
      </c>
      <c r="V751" s="137">
        <f t="shared" si="320"/>
        <v>0</v>
      </c>
      <c r="W751" s="138">
        <f t="shared" si="322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3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4"/>
        <v>0</v>
      </c>
      <c r="AF751" s="138">
        <f t="shared" si="325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6"/>
        <v>0</v>
      </c>
      <c r="AM751" s="138">
        <f t="shared" si="327"/>
        <v>0</v>
      </c>
      <c r="AN751" s="138">
        <f t="shared" si="328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9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30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1"/>
        <v>0</v>
      </c>
      <c r="BO751" s="124">
        <f t="shared" si="332"/>
        <v>0</v>
      </c>
      <c r="BP751" s="115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5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1:75">
      <c r="A752" s="110"/>
      <c r="D752" s="110">
        <f t="shared" si="347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1"/>
        <v>0</v>
      </c>
      <c r="T752" s="113">
        <f t="shared" si="346"/>
        <v>0</v>
      </c>
      <c r="V752" s="137">
        <f t="shared" si="320"/>
        <v>0</v>
      </c>
      <c r="W752" s="138">
        <f t="shared" si="322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3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4"/>
        <v>0</v>
      </c>
      <c r="AF752" s="138">
        <f t="shared" si="325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6"/>
        <v>0</v>
      </c>
      <c r="AM752" s="138">
        <f t="shared" si="327"/>
        <v>0</v>
      </c>
      <c r="AN752" s="138">
        <f t="shared" si="328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9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30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1"/>
        <v>0</v>
      </c>
      <c r="BO752" s="124">
        <f t="shared" si="332"/>
        <v>0</v>
      </c>
      <c r="BP752" s="115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5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1:75">
      <c r="A753" s="110"/>
      <c r="D753" s="110">
        <f t="shared" si="347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1"/>
        <v>0</v>
      </c>
      <c r="T753" s="113">
        <f t="shared" si="346"/>
        <v>0</v>
      </c>
      <c r="V753" s="137">
        <f t="shared" si="320"/>
        <v>0</v>
      </c>
      <c r="W753" s="138">
        <f t="shared" si="322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3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4"/>
        <v>0</v>
      </c>
      <c r="AF753" s="138">
        <f t="shared" si="325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6"/>
        <v>0</v>
      </c>
      <c r="AM753" s="138">
        <f t="shared" si="327"/>
        <v>0</v>
      </c>
      <c r="AN753" s="138">
        <f t="shared" si="328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9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30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1"/>
        <v>0</v>
      </c>
      <c r="BO753" s="124">
        <f t="shared" si="332"/>
        <v>0</v>
      </c>
      <c r="BP753" s="115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5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1:75">
      <c r="A754" s="110"/>
      <c r="D754" s="110">
        <f t="shared" si="347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1"/>
        <v>0</v>
      </c>
      <c r="T754" s="113">
        <f t="shared" si="346"/>
        <v>0</v>
      </c>
      <c r="V754" s="137">
        <f t="shared" si="320"/>
        <v>0</v>
      </c>
      <c r="W754" s="138">
        <f t="shared" si="322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3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4"/>
        <v>0</v>
      </c>
      <c r="AF754" s="138">
        <f t="shared" si="325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6"/>
        <v>0</v>
      </c>
      <c r="AM754" s="138">
        <f t="shared" si="327"/>
        <v>0</v>
      </c>
      <c r="AN754" s="138">
        <f t="shared" si="328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9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30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1"/>
        <v>0</v>
      </c>
      <c r="BO754" s="124">
        <f t="shared" si="332"/>
        <v>0</v>
      </c>
      <c r="BP754" s="115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5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1:75">
      <c r="A755" s="110"/>
      <c r="D755" s="110">
        <f t="shared" si="347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1"/>
        <v>0</v>
      </c>
      <c r="T755" s="113">
        <f t="shared" si="346"/>
        <v>0</v>
      </c>
      <c r="V755" s="137">
        <f t="shared" si="320"/>
        <v>0</v>
      </c>
      <c r="W755" s="138">
        <f t="shared" si="322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3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4"/>
        <v>0</v>
      </c>
      <c r="AF755" s="138">
        <f t="shared" si="325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6"/>
        <v>0</v>
      </c>
      <c r="AM755" s="138">
        <f t="shared" si="327"/>
        <v>0</v>
      </c>
      <c r="AN755" s="138">
        <f t="shared" si="328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9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30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1"/>
        <v>0</v>
      </c>
      <c r="BO755" s="124">
        <f t="shared" si="332"/>
        <v>0</v>
      </c>
      <c r="BP755" s="115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5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1:75">
      <c r="A756" s="110"/>
      <c r="D756" s="110">
        <f t="shared" si="347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1"/>
        <v>0</v>
      </c>
      <c r="T756" s="113">
        <f t="shared" si="346"/>
        <v>0</v>
      </c>
      <c r="V756" s="137">
        <f t="shared" si="320"/>
        <v>0</v>
      </c>
      <c r="W756" s="138">
        <f t="shared" si="322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3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4"/>
        <v>0</v>
      </c>
      <c r="AF756" s="138">
        <f t="shared" si="325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6"/>
        <v>0</v>
      </c>
      <c r="AM756" s="138">
        <f t="shared" si="327"/>
        <v>0</v>
      </c>
      <c r="AN756" s="138">
        <f t="shared" si="328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9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30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1"/>
        <v>0</v>
      </c>
      <c r="BO756" s="124">
        <f t="shared" si="332"/>
        <v>0</v>
      </c>
      <c r="BP756" s="115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5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1:75">
      <c r="A757" s="110"/>
      <c r="D757" s="110">
        <f t="shared" si="347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1"/>
        <v>0</v>
      </c>
      <c r="T757" s="113">
        <f t="shared" si="346"/>
        <v>0</v>
      </c>
      <c r="V757" s="137">
        <f t="shared" si="320"/>
        <v>0</v>
      </c>
      <c r="W757" s="138">
        <f t="shared" si="322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3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4"/>
        <v>0</v>
      </c>
      <c r="AF757" s="138">
        <f t="shared" si="325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6"/>
        <v>0</v>
      </c>
      <c r="AM757" s="138">
        <f t="shared" si="327"/>
        <v>0</v>
      </c>
      <c r="AN757" s="138">
        <f t="shared" si="328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9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30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1"/>
        <v>0</v>
      </c>
      <c r="BO757" s="124">
        <f t="shared" si="332"/>
        <v>0</v>
      </c>
      <c r="BP757" s="115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5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1:75">
      <c r="A758" s="110"/>
      <c r="D758" s="110">
        <f t="shared" si="347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1"/>
        <v>0</v>
      </c>
      <c r="T758" s="113">
        <f t="shared" si="346"/>
        <v>0</v>
      </c>
      <c r="V758" s="137">
        <f t="shared" si="320"/>
        <v>0</v>
      </c>
      <c r="W758" s="138">
        <f t="shared" si="322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3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4"/>
        <v>0</v>
      </c>
      <c r="AF758" s="138">
        <f t="shared" si="325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6"/>
        <v>0</v>
      </c>
      <c r="AM758" s="138">
        <f t="shared" si="327"/>
        <v>0</v>
      </c>
      <c r="AN758" s="138">
        <f t="shared" si="328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9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30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1"/>
        <v>0</v>
      </c>
      <c r="BO758" s="124">
        <f t="shared" si="332"/>
        <v>0</v>
      </c>
      <c r="BP758" s="115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5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1:75">
      <c r="A759" s="110"/>
      <c r="D759" s="110">
        <f t="shared" si="347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1"/>
        <v>0</v>
      </c>
      <c r="T759" s="113">
        <f t="shared" si="346"/>
        <v>0</v>
      </c>
      <c r="V759" s="137">
        <f t="shared" si="320"/>
        <v>0</v>
      </c>
      <c r="W759" s="138">
        <f t="shared" si="322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3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4"/>
        <v>0</v>
      </c>
      <c r="AF759" s="138">
        <f t="shared" si="325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6"/>
        <v>0</v>
      </c>
      <c r="AM759" s="138">
        <f t="shared" si="327"/>
        <v>0</v>
      </c>
      <c r="AN759" s="138">
        <f t="shared" si="328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9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30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1"/>
        <v>0</v>
      </c>
      <c r="BO759" s="124">
        <f t="shared" si="332"/>
        <v>0</v>
      </c>
      <c r="BP759" s="115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5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1:75">
      <c r="A760" s="110"/>
      <c r="D760" s="110">
        <f t="shared" si="347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1"/>
        <v>0</v>
      </c>
      <c r="T760" s="113">
        <f t="shared" si="346"/>
        <v>0</v>
      </c>
      <c r="V760" s="137">
        <f t="shared" si="320"/>
        <v>0</v>
      </c>
      <c r="W760" s="138">
        <f t="shared" si="322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3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4"/>
        <v>0</v>
      </c>
      <c r="AF760" s="138">
        <f t="shared" si="325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6"/>
        <v>0</v>
      </c>
      <c r="AM760" s="138">
        <f t="shared" si="327"/>
        <v>0</v>
      </c>
      <c r="AN760" s="138">
        <f t="shared" si="328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9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30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1"/>
        <v>0</v>
      </c>
      <c r="BO760" s="124">
        <f t="shared" si="332"/>
        <v>0</v>
      </c>
      <c r="BP760" s="115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5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1:75">
      <c r="A761" s="110"/>
      <c r="D761" s="110">
        <f t="shared" si="347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1"/>
        <v>0</v>
      </c>
      <c r="T761" s="113">
        <f t="shared" si="346"/>
        <v>0</v>
      </c>
      <c r="V761" s="137">
        <f t="shared" si="320"/>
        <v>0</v>
      </c>
      <c r="W761" s="138">
        <f t="shared" si="322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3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4"/>
        <v>0</v>
      </c>
      <c r="AF761" s="138">
        <f t="shared" si="325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6"/>
        <v>0</v>
      </c>
      <c r="AM761" s="138">
        <f t="shared" si="327"/>
        <v>0</v>
      </c>
      <c r="AN761" s="138">
        <f t="shared" si="328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9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30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1"/>
        <v>0</v>
      </c>
      <c r="BO761" s="124">
        <f t="shared" si="332"/>
        <v>0</v>
      </c>
      <c r="BP761" s="115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52">
        <f>IF(OR(LOOKUP(V761,Sheet2!A$3:A$25,Sheet2!B$3:B$25)=1,G761=0),0,AW761-AO761*0.2*G761)</f>
        <v>0</v>
      </c>
      <c r="BU761" s="52">
        <f t="shared" si="336"/>
        <v>0.375</v>
      </c>
      <c r="BV761" s="52">
        <f t="shared" si="337"/>
        <v>0.375</v>
      </c>
      <c r="BW761" s="32">
        <f t="shared" si="338"/>
        <v>0</v>
      </c>
    </row>
    <row r="762" spans="1:75">
      <c r="A762" s="110"/>
      <c r="D762" s="110">
        <f t="shared" si="347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1"/>
        <v>0</v>
      </c>
      <c r="T762" s="113">
        <f t="shared" si="346"/>
        <v>0</v>
      </c>
      <c r="V762" s="137">
        <f t="shared" si="320"/>
        <v>0</v>
      </c>
      <c r="W762" s="138">
        <f t="shared" si="322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3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4"/>
        <v>0</v>
      </c>
      <c r="AF762" s="138">
        <f t="shared" si="325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6"/>
        <v>0</v>
      </c>
      <c r="AM762" s="138">
        <f t="shared" si="327"/>
        <v>0</v>
      </c>
      <c r="AN762" s="138">
        <f t="shared" si="328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9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30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1"/>
        <v>0</v>
      </c>
      <c r="BO762" s="124">
        <f t="shared" si="332"/>
        <v>0</v>
      </c>
      <c r="BP762" s="115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52">
        <f>IF(OR(LOOKUP(V762,Sheet2!A$3:A$25,Sheet2!B$3:B$25)=1,G762=0),0,AW762-AO762*0.2*G762)</f>
        <v>0</v>
      </c>
      <c r="BU762" s="52">
        <f t="shared" si="336"/>
        <v>0.5</v>
      </c>
      <c r="BV762" s="52">
        <f t="shared" si="337"/>
        <v>0.5</v>
      </c>
      <c r="BW762" s="32">
        <f t="shared" si="338"/>
        <v>0</v>
      </c>
    </row>
    <row r="763" spans="1:75">
      <c r="A763" s="110"/>
      <c r="D763" s="110">
        <f t="shared" si="347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1"/>
        <v>0</v>
      </c>
      <c r="T763" s="113">
        <f t="shared" si="346"/>
        <v>0</v>
      </c>
      <c r="V763" s="137">
        <f t="shared" si="320"/>
        <v>0</v>
      </c>
      <c r="W763" s="138">
        <f t="shared" si="322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3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4"/>
        <v>0</v>
      </c>
      <c r="AF763" s="138">
        <f t="shared" si="325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6"/>
        <v>0</v>
      </c>
      <c r="AM763" s="138">
        <f t="shared" si="327"/>
        <v>0</v>
      </c>
      <c r="AN763" s="138">
        <f t="shared" si="328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9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30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1"/>
        <v>0</v>
      </c>
      <c r="BO763" s="124">
        <f t="shared" si="332"/>
        <v>0</v>
      </c>
      <c r="BP763" s="115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52">
        <f>IF(OR(LOOKUP(V763,Sheet2!A$3:A$25,Sheet2!B$3:B$25)=1,G763=0),0,AW763-AO763*0.2*G763)</f>
        <v>0</v>
      </c>
      <c r="BU763" s="52">
        <f t="shared" si="336"/>
        <v>0.575</v>
      </c>
      <c r="BV763" s="52">
        <f t="shared" si="337"/>
        <v>0.575</v>
      </c>
      <c r="BW763" s="32">
        <f t="shared" si="338"/>
        <v>0</v>
      </c>
    </row>
    <row r="764" spans="1:75">
      <c r="A764" s="110"/>
      <c r="D764" s="110">
        <f t="shared" si="347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1"/>
        <v>0</v>
      </c>
      <c r="T764" s="113">
        <f t="shared" si="346"/>
        <v>0</v>
      </c>
      <c r="V764" s="137">
        <f t="shared" si="320"/>
        <v>0</v>
      </c>
      <c r="W764" s="138">
        <f t="shared" si="322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3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4"/>
        <v>0</v>
      </c>
      <c r="AF764" s="138">
        <f t="shared" si="325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6"/>
        <v>0</v>
      </c>
      <c r="AM764" s="138">
        <f t="shared" si="327"/>
        <v>0</v>
      </c>
      <c r="AN764" s="138">
        <f t="shared" si="328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9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30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1"/>
        <v>0</v>
      </c>
      <c r="BO764" s="124">
        <f t="shared" si="332"/>
        <v>0</v>
      </c>
      <c r="BP764" s="115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5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1:75">
      <c r="A765" s="110"/>
      <c r="D765" s="110">
        <f t="shared" si="347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1"/>
        <v>0</v>
      </c>
      <c r="T765" s="113">
        <f t="shared" si="346"/>
        <v>0</v>
      </c>
      <c r="V765" s="137">
        <f t="shared" si="320"/>
        <v>0</v>
      </c>
      <c r="W765" s="138">
        <f t="shared" si="322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3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4"/>
        <v>0</v>
      </c>
      <c r="AF765" s="138">
        <f t="shared" si="325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6"/>
        <v>0</v>
      </c>
      <c r="AM765" s="138">
        <f t="shared" si="327"/>
        <v>0</v>
      </c>
      <c r="AN765" s="138">
        <f t="shared" si="328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9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30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1"/>
        <v>0</v>
      </c>
      <c r="BO765" s="124">
        <f t="shared" si="332"/>
        <v>0</v>
      </c>
      <c r="BP765" s="115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5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1:75">
      <c r="A766" s="110"/>
      <c r="D766" s="110">
        <f t="shared" si="347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1"/>
        <v>0</v>
      </c>
      <c r="T766" s="113">
        <f t="shared" si="346"/>
        <v>0</v>
      </c>
      <c r="V766" s="137">
        <f t="shared" si="320"/>
        <v>0</v>
      </c>
      <c r="W766" s="138">
        <f t="shared" si="322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3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4"/>
        <v>0</v>
      </c>
      <c r="AF766" s="138">
        <f t="shared" si="325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6"/>
        <v>0</v>
      </c>
      <c r="AM766" s="138">
        <f t="shared" si="327"/>
        <v>0</v>
      </c>
      <c r="AN766" s="138">
        <f t="shared" si="328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9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30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1"/>
        <v>0</v>
      </c>
      <c r="BO766" s="124">
        <f t="shared" si="332"/>
        <v>0</v>
      </c>
      <c r="BP766" s="115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5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1:75">
      <c r="A767" s="110"/>
      <c r="D767" s="110">
        <f t="shared" si="347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1"/>
        <v>0</v>
      </c>
      <c r="T767" s="113">
        <f t="shared" si="346"/>
        <v>0</v>
      </c>
      <c r="V767" s="137">
        <f t="shared" si="320"/>
        <v>0</v>
      </c>
      <c r="W767" s="138">
        <f t="shared" si="322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3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4"/>
        <v>0</v>
      </c>
      <c r="AF767" s="138">
        <f t="shared" si="325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6"/>
        <v>0</v>
      </c>
      <c r="AM767" s="138">
        <f t="shared" si="327"/>
        <v>0</v>
      </c>
      <c r="AN767" s="138">
        <f t="shared" si="328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9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30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1"/>
        <v>0</v>
      </c>
      <c r="BO767" s="124">
        <f t="shared" si="332"/>
        <v>0</v>
      </c>
      <c r="BP767" s="115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5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1:75">
      <c r="A768" s="110"/>
      <c r="D768" s="110">
        <f t="shared" si="347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1"/>
        <v>0</v>
      </c>
      <c r="T768" s="113">
        <f t="shared" si="346"/>
        <v>0</v>
      </c>
      <c r="V768" s="137">
        <f t="shared" si="320"/>
        <v>0</v>
      </c>
      <c r="W768" s="138">
        <f t="shared" si="322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3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4"/>
        <v>0</v>
      </c>
      <c r="AF768" s="138">
        <f t="shared" si="325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6"/>
        <v>0</v>
      </c>
      <c r="AM768" s="138">
        <f t="shared" si="327"/>
        <v>0</v>
      </c>
      <c r="AN768" s="138">
        <f t="shared" si="328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9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30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1"/>
        <v>0</v>
      </c>
      <c r="BO768" s="124">
        <f t="shared" si="332"/>
        <v>0</v>
      </c>
      <c r="BP768" s="115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5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1:75">
      <c r="A769" s="110"/>
      <c r="D769" s="110">
        <f t="shared" si="347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1"/>
        <v>0</v>
      </c>
      <c r="T769" s="113">
        <f t="shared" si="346"/>
        <v>0</v>
      </c>
      <c r="V769" s="137">
        <f t="shared" si="320"/>
        <v>0</v>
      </c>
      <c r="W769" s="138">
        <f t="shared" si="322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3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4"/>
        <v>0</v>
      </c>
      <c r="AF769" s="138">
        <f t="shared" si="325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6"/>
        <v>0</v>
      </c>
      <c r="AM769" s="138">
        <f t="shared" si="327"/>
        <v>0</v>
      </c>
      <c r="AN769" s="138">
        <f t="shared" si="328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9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30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1"/>
        <v>0</v>
      </c>
      <c r="BO769" s="124">
        <f t="shared" si="332"/>
        <v>0</v>
      </c>
      <c r="BP769" s="115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5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1:75">
      <c r="A770" s="110"/>
      <c r="D770" s="110">
        <f t="shared" si="347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1"/>
        <v>0</v>
      </c>
      <c r="T770" s="113">
        <f t="shared" si="346"/>
        <v>0</v>
      </c>
      <c r="V770" s="137">
        <f t="shared" si="320"/>
        <v>0</v>
      </c>
      <c r="W770" s="138">
        <f t="shared" si="322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3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4"/>
        <v>0</v>
      </c>
      <c r="AF770" s="138">
        <f t="shared" si="325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6"/>
        <v>0</v>
      </c>
      <c r="AM770" s="138">
        <f t="shared" si="327"/>
        <v>0</v>
      </c>
      <c r="AN770" s="138">
        <f t="shared" si="328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9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30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1"/>
        <v>0</v>
      </c>
      <c r="BO770" s="124">
        <f t="shared" si="332"/>
        <v>0</v>
      </c>
      <c r="BP770" s="115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5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1:75">
      <c r="A771" s="110"/>
      <c r="D771" s="110">
        <f t="shared" ref="D771:D809" si="348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1"/>
        <v>0</v>
      </c>
      <c r="T771" s="113">
        <f t="shared" si="346"/>
        <v>0</v>
      </c>
      <c r="V771" s="137">
        <f t="shared" ref="V771:V834" si="349">IF(G771=0,0,IF(NOT(H771=0),H771,V770))</f>
        <v>0</v>
      </c>
      <c r="W771" s="138">
        <f t="shared" si="322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3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4"/>
        <v>0</v>
      </c>
      <c r="AF771" s="138">
        <f t="shared" si="325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6"/>
        <v>0</v>
      </c>
      <c r="AM771" s="138">
        <f t="shared" si="327"/>
        <v>0</v>
      </c>
      <c r="AN771" s="138">
        <f t="shared" si="328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9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30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1"/>
        <v>0</v>
      </c>
      <c r="BO771" s="124">
        <f t="shared" si="332"/>
        <v>0</v>
      </c>
      <c r="BP771" s="115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5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1:75">
      <c r="A772" s="110"/>
      <c r="D772" s="110">
        <f t="shared" si="348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46"/>
        <v>0</v>
      </c>
      <c r="V772" s="137">
        <f t="shared" si="349"/>
        <v>0</v>
      </c>
      <c r="W772" s="138">
        <f t="shared" ref="W772:W835" si="351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2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3">X772-Z772</f>
        <v>0</v>
      </c>
      <c r="AF772" s="138">
        <f t="shared" ref="AF772:AF835" si="354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5">IF(G772=0,0,IF(W772=0,X772-Y772+AH772+AI772,W772-Y772+AH772+AI772))</f>
        <v>0</v>
      </c>
      <c r="AM772" s="138">
        <f t="shared" ref="AM772:AM835" si="356">IF(G772=0,0,IF(AA772=0,AB772-AC772+AH772+AI772,AA772-AC772+AH772+AI772))</f>
        <v>0</v>
      </c>
      <c r="AN772" s="138">
        <f t="shared" ref="AN772:AN835" si="357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8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9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60">IF(O772=1,(AQ772+AR772)*(AN772-P772)/AN772,AQ772+AR772)</f>
        <v>0</v>
      </c>
      <c r="BO772" s="124">
        <f t="shared" ref="BO772:BO835" si="361">P772*G772*AO772</f>
        <v>0</v>
      </c>
      <c r="BP772" s="115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5">(MAX(AL772,AM772)+AJ772)*1+AO772*0.5</f>
        <v>0</v>
      </c>
      <c r="BV772" s="52">
        <f t="shared" ref="BV772:BV835" si="366">(MAX(AL772,AM772)+AJ772)*2+AO772*0.5</f>
        <v>0</v>
      </c>
      <c r="BW772" s="32">
        <f t="shared" ref="BW772:BW835" si="367">IF(N772=1,G772,0)</f>
        <v>0</v>
      </c>
    </row>
    <row r="773" spans="1:75">
      <c r="A773" s="110"/>
      <c r="D773" s="110">
        <f t="shared" si="348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50"/>
        <v>0</v>
      </c>
      <c r="T773" s="113">
        <f t="shared" si="346"/>
        <v>0</v>
      </c>
      <c r="V773" s="137">
        <f t="shared" si="349"/>
        <v>0</v>
      </c>
      <c r="W773" s="138">
        <f t="shared" si="351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2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3"/>
        <v>0</v>
      </c>
      <c r="AF773" s="138">
        <f t="shared" si="354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5"/>
        <v>0</v>
      </c>
      <c r="AM773" s="138">
        <f t="shared" si="356"/>
        <v>0</v>
      </c>
      <c r="AN773" s="138">
        <f t="shared" si="357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8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9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60"/>
        <v>0</v>
      </c>
      <c r="BO773" s="124">
        <f t="shared" si="361"/>
        <v>0</v>
      </c>
      <c r="BP773" s="115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5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1:75">
      <c r="A774" s="110"/>
      <c r="D774" s="110">
        <f t="shared" si="348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50"/>
        <v>0</v>
      </c>
      <c r="T774" s="113">
        <f t="shared" si="346"/>
        <v>0</v>
      </c>
      <c r="V774" s="137">
        <f t="shared" si="349"/>
        <v>0</v>
      </c>
      <c r="W774" s="138">
        <f t="shared" si="351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2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3"/>
        <v>0</v>
      </c>
      <c r="AF774" s="138">
        <f t="shared" si="354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5"/>
        <v>0</v>
      </c>
      <c r="AM774" s="138">
        <f t="shared" si="356"/>
        <v>0</v>
      </c>
      <c r="AN774" s="138">
        <f t="shared" si="357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8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9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60"/>
        <v>0</v>
      </c>
      <c r="BO774" s="124">
        <f t="shared" si="361"/>
        <v>0</v>
      </c>
      <c r="BP774" s="115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5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1:75">
      <c r="A775" s="110"/>
      <c r="D775" s="110">
        <f t="shared" si="348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50"/>
        <v>0</v>
      </c>
      <c r="T775" s="113">
        <f t="shared" si="346"/>
        <v>0</v>
      </c>
      <c r="V775" s="137">
        <f t="shared" si="349"/>
        <v>0</v>
      </c>
      <c r="W775" s="138">
        <f t="shared" si="351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2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3"/>
        <v>0</v>
      </c>
      <c r="AF775" s="138">
        <f t="shared" si="354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5"/>
        <v>0</v>
      </c>
      <c r="AM775" s="138">
        <f t="shared" si="356"/>
        <v>0</v>
      </c>
      <c r="AN775" s="138">
        <f t="shared" si="357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8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9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60"/>
        <v>0</v>
      </c>
      <c r="BO775" s="124">
        <f t="shared" si="361"/>
        <v>0</v>
      </c>
      <c r="BP775" s="115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5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1:75">
      <c r="A776" s="110"/>
      <c r="D776" s="110">
        <f t="shared" si="348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50"/>
        <v>0</v>
      </c>
      <c r="T776" s="113">
        <f t="shared" si="346"/>
        <v>0</v>
      </c>
      <c r="V776" s="137">
        <f t="shared" si="349"/>
        <v>0</v>
      </c>
      <c r="W776" s="138">
        <f t="shared" si="351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2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3"/>
        <v>0</v>
      </c>
      <c r="AF776" s="138">
        <f t="shared" si="354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5"/>
        <v>0</v>
      </c>
      <c r="AM776" s="138">
        <f t="shared" si="356"/>
        <v>0</v>
      </c>
      <c r="AN776" s="138">
        <f t="shared" si="357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8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9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60"/>
        <v>0</v>
      </c>
      <c r="BO776" s="124">
        <f t="shared" si="361"/>
        <v>0</v>
      </c>
      <c r="BP776" s="115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5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1:75">
      <c r="A777" s="110"/>
      <c r="D777" s="110">
        <f t="shared" si="348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50"/>
        <v>0</v>
      </c>
      <c r="T777" s="113">
        <f t="shared" si="346"/>
        <v>0</v>
      </c>
      <c r="V777" s="137">
        <f t="shared" si="349"/>
        <v>0</v>
      </c>
      <c r="W777" s="138">
        <f t="shared" si="351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2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3"/>
        <v>0</v>
      </c>
      <c r="AF777" s="138">
        <f t="shared" si="354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5"/>
        <v>0</v>
      </c>
      <c r="AM777" s="138">
        <f t="shared" si="356"/>
        <v>0</v>
      </c>
      <c r="AN777" s="138">
        <f t="shared" si="357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8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9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60"/>
        <v>0</v>
      </c>
      <c r="BO777" s="124">
        <f t="shared" si="361"/>
        <v>0</v>
      </c>
      <c r="BP777" s="115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5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="109" customFormat="1" spans="1:75">
      <c r="A778" s="110"/>
      <c r="B778" s="32"/>
      <c r="C778" s="32"/>
      <c r="D778" s="110">
        <f t="shared" si="348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50"/>
        <v>0</v>
      </c>
      <c r="T778" s="113">
        <f t="shared" si="346"/>
        <v>0</v>
      </c>
      <c r="U778" s="165"/>
      <c r="V778" s="166">
        <f t="shared" si="349"/>
        <v>0</v>
      </c>
      <c r="W778" s="167">
        <f t="shared" si="351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2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3"/>
        <v>0</v>
      </c>
      <c r="AF778" s="167">
        <f t="shared" si="354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5"/>
        <v>0</v>
      </c>
      <c r="AM778" s="167">
        <f t="shared" si="356"/>
        <v>0</v>
      </c>
      <c r="AN778" s="167">
        <f t="shared" si="357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8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9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60"/>
        <v>0</v>
      </c>
      <c r="BO778" s="171">
        <f t="shared" si="361"/>
        <v>0</v>
      </c>
      <c r="BP778" s="168"/>
      <c r="BQ778" s="172">
        <f t="shared" si="362"/>
        <v>0</v>
      </c>
      <c r="BR778" s="52">
        <f t="shared" si="363"/>
        <v>0</v>
      </c>
      <c r="BS778" s="52">
        <f t="shared" si="364"/>
        <v>0</v>
      </c>
      <c r="BT778" s="173">
        <f>IF(OR(LOOKUP(V778,Sheet2!A$3:A$25,Sheet2!B$3:B$25)=1,G778=0),0,AW778-AO778*0.2*G778)</f>
        <v>0</v>
      </c>
      <c r="BU778" s="173">
        <f t="shared" si="365"/>
        <v>0</v>
      </c>
      <c r="BV778" s="173">
        <f t="shared" si="366"/>
        <v>0</v>
      </c>
      <c r="BW778" s="109">
        <f t="shared" si="367"/>
        <v>0</v>
      </c>
    </row>
    <row r="779" spans="1:75">
      <c r="A779" s="110"/>
      <c r="D779" s="110">
        <f t="shared" si="348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50"/>
        <v>0</v>
      </c>
      <c r="T779" s="113">
        <f t="shared" si="346"/>
        <v>0</v>
      </c>
      <c r="V779" s="137">
        <f t="shared" si="349"/>
        <v>0</v>
      </c>
      <c r="W779" s="138">
        <f t="shared" si="351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2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3"/>
        <v>0</v>
      </c>
      <c r="AF779" s="138">
        <f t="shared" si="354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5"/>
        <v>0</v>
      </c>
      <c r="AM779" s="138">
        <f t="shared" si="356"/>
        <v>0</v>
      </c>
      <c r="AN779" s="138">
        <f t="shared" si="357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8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9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60"/>
        <v>0</v>
      </c>
      <c r="BO779" s="124">
        <f t="shared" si="361"/>
        <v>0</v>
      </c>
      <c r="BP779" s="115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5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1:75">
      <c r="A780" s="110"/>
      <c r="D780" s="110">
        <f t="shared" si="348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50"/>
        <v>0</v>
      </c>
      <c r="T780" s="113">
        <f t="shared" si="346"/>
        <v>0</v>
      </c>
      <c r="V780" s="137">
        <f t="shared" si="349"/>
        <v>0</v>
      </c>
      <c r="W780" s="138">
        <f t="shared" si="351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2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3"/>
        <v>0</v>
      </c>
      <c r="AF780" s="138">
        <f t="shared" si="354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5"/>
        <v>0</v>
      </c>
      <c r="AM780" s="138">
        <f t="shared" si="356"/>
        <v>0</v>
      </c>
      <c r="AN780" s="138">
        <f t="shared" si="357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8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9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60"/>
        <v>0</v>
      </c>
      <c r="BO780" s="124">
        <f t="shared" si="361"/>
        <v>0</v>
      </c>
      <c r="BP780" s="115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5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1:75">
      <c r="A781" s="110"/>
      <c r="D781" s="110">
        <f t="shared" si="348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50"/>
        <v>0</v>
      </c>
      <c r="T781" s="113">
        <f t="shared" si="346"/>
        <v>0</v>
      </c>
      <c r="V781" s="137">
        <f t="shared" si="349"/>
        <v>0</v>
      </c>
      <c r="W781" s="138">
        <f t="shared" si="351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2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3"/>
        <v>0</v>
      </c>
      <c r="AF781" s="138">
        <f t="shared" si="354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5"/>
        <v>0</v>
      </c>
      <c r="AM781" s="138">
        <f t="shared" si="356"/>
        <v>0</v>
      </c>
      <c r="AN781" s="138">
        <f t="shared" si="357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8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9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60"/>
        <v>0</v>
      </c>
      <c r="BO781" s="124">
        <f t="shared" si="361"/>
        <v>0</v>
      </c>
      <c r="BP781" s="115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5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1:75">
      <c r="A782" s="110"/>
      <c r="D782" s="110">
        <f t="shared" si="348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50"/>
        <v>0</v>
      </c>
      <c r="T782" s="113">
        <f t="shared" si="346"/>
        <v>0</v>
      </c>
      <c r="V782" s="137">
        <f t="shared" si="349"/>
        <v>0</v>
      </c>
      <c r="W782" s="138">
        <f t="shared" si="351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2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3"/>
        <v>0</v>
      </c>
      <c r="AF782" s="138">
        <f t="shared" si="354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5"/>
        <v>0</v>
      </c>
      <c r="AM782" s="138">
        <f t="shared" si="356"/>
        <v>0</v>
      </c>
      <c r="AN782" s="138">
        <f t="shared" si="357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8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9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60"/>
        <v>0</v>
      </c>
      <c r="BO782" s="124">
        <f t="shared" si="361"/>
        <v>0</v>
      </c>
      <c r="BP782" s="115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5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1:75">
      <c r="A783" s="110"/>
      <c r="D783" s="110">
        <f t="shared" si="348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50"/>
        <v>0</v>
      </c>
      <c r="T783" s="113">
        <f t="shared" si="346"/>
        <v>0</v>
      </c>
      <c r="V783" s="137">
        <f t="shared" si="349"/>
        <v>0</v>
      </c>
      <c r="W783" s="138">
        <f t="shared" si="351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2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3"/>
        <v>0</v>
      </c>
      <c r="AF783" s="138">
        <f t="shared" si="354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5"/>
        <v>0</v>
      </c>
      <c r="AM783" s="138">
        <f t="shared" si="356"/>
        <v>0</v>
      </c>
      <c r="AN783" s="138">
        <f t="shared" si="357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8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9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60"/>
        <v>0</v>
      </c>
      <c r="BO783" s="124">
        <f t="shared" si="361"/>
        <v>0</v>
      </c>
      <c r="BP783" s="115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5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1:75">
      <c r="A784" s="110"/>
      <c r="D784" s="110">
        <f t="shared" si="348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50"/>
        <v>0</v>
      </c>
      <c r="T784" s="113">
        <f t="shared" si="346"/>
        <v>0</v>
      </c>
      <c r="V784" s="137">
        <f t="shared" si="349"/>
        <v>0</v>
      </c>
      <c r="W784" s="138">
        <f t="shared" si="351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2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3"/>
        <v>0</v>
      </c>
      <c r="AF784" s="138">
        <f t="shared" si="354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5"/>
        <v>0</v>
      </c>
      <c r="AM784" s="138">
        <f t="shared" si="356"/>
        <v>0</v>
      </c>
      <c r="AN784" s="138">
        <f t="shared" si="357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8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9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60"/>
        <v>0</v>
      </c>
      <c r="BO784" s="124">
        <f t="shared" si="361"/>
        <v>0</v>
      </c>
      <c r="BP784" s="115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5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1:75">
      <c r="A785" s="110"/>
      <c r="D785" s="110">
        <f t="shared" si="348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50"/>
        <v>0</v>
      </c>
      <c r="T785" s="113">
        <f t="shared" si="346"/>
        <v>0</v>
      </c>
      <c r="V785" s="137">
        <f t="shared" si="349"/>
        <v>0</v>
      </c>
      <c r="W785" s="138">
        <f t="shared" si="351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2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3"/>
        <v>0</v>
      </c>
      <c r="AF785" s="138">
        <f t="shared" si="354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5"/>
        <v>0</v>
      </c>
      <c r="AM785" s="138">
        <f t="shared" si="356"/>
        <v>0</v>
      </c>
      <c r="AN785" s="138">
        <f t="shared" si="357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8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9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60"/>
        <v>0</v>
      </c>
      <c r="BO785" s="124">
        <f t="shared" si="361"/>
        <v>0</v>
      </c>
      <c r="BP785" s="115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52">
        <f>IF(OR(LOOKUP(V785,Sheet2!A$3:A$25,Sheet2!B$3:B$25)=1,G785=0),0,AW785-AO785*0.2*G785)</f>
        <v>0</v>
      </c>
      <c r="BU785" s="52">
        <f t="shared" si="365"/>
        <v>0</v>
      </c>
      <c r="BV785" s="52">
        <f t="shared" si="366"/>
        <v>0</v>
      </c>
      <c r="BW785" s="32">
        <f t="shared" si="367"/>
        <v>0</v>
      </c>
    </row>
    <row r="786" spans="1:75">
      <c r="A786" s="110"/>
      <c r="D786" s="110">
        <f t="shared" si="348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50"/>
        <v>0</v>
      </c>
      <c r="T786" s="113">
        <f t="shared" si="346"/>
        <v>0</v>
      </c>
      <c r="V786" s="137">
        <f t="shared" si="349"/>
        <v>0</v>
      </c>
      <c r="W786" s="138">
        <f t="shared" si="351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2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3"/>
        <v>0</v>
      </c>
      <c r="AF786" s="138">
        <f t="shared" si="354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5"/>
        <v>0</v>
      </c>
      <c r="AM786" s="138">
        <f t="shared" si="356"/>
        <v>0</v>
      </c>
      <c r="AN786" s="138">
        <f t="shared" si="357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8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9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60"/>
        <v>0</v>
      </c>
      <c r="BO786" s="124">
        <f t="shared" si="361"/>
        <v>0</v>
      </c>
      <c r="BP786" s="115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52">
        <f>IF(OR(LOOKUP(V786,Sheet2!A$3:A$25,Sheet2!B$3:B$25)=1,G786=0),0,AW786-AO786*0.2*G786)</f>
        <v>0</v>
      </c>
      <c r="BU786" s="52">
        <f t="shared" si="365"/>
        <v>0</v>
      </c>
      <c r="BV786" s="52">
        <f t="shared" si="366"/>
        <v>0</v>
      </c>
      <c r="BW786" s="32">
        <f t="shared" si="367"/>
        <v>0</v>
      </c>
    </row>
    <row r="787" spans="1:75">
      <c r="A787" s="110"/>
      <c r="D787" s="110">
        <f t="shared" si="348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50"/>
        <v>0</v>
      </c>
      <c r="T787" s="113">
        <f t="shared" si="346"/>
        <v>0</v>
      </c>
      <c r="V787" s="137">
        <f t="shared" si="349"/>
        <v>0</v>
      </c>
      <c r="W787" s="138">
        <f t="shared" si="351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2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3"/>
        <v>0</v>
      </c>
      <c r="AF787" s="138">
        <f t="shared" si="354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5"/>
        <v>0</v>
      </c>
      <c r="AM787" s="138">
        <f t="shared" si="356"/>
        <v>0</v>
      </c>
      <c r="AN787" s="138">
        <f t="shared" si="357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8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9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60"/>
        <v>0</v>
      </c>
      <c r="BO787" s="124">
        <f t="shared" si="361"/>
        <v>0</v>
      </c>
      <c r="BP787" s="115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52">
        <f>IF(OR(LOOKUP(V787,Sheet2!A$3:A$25,Sheet2!B$3:B$25)=1,G787=0),0,AW787-AO787*0.2*G787)</f>
        <v>0</v>
      </c>
      <c r="BU787" s="52">
        <f t="shared" si="365"/>
        <v>0</v>
      </c>
      <c r="BV787" s="52">
        <f t="shared" si="366"/>
        <v>0</v>
      </c>
      <c r="BW787" s="32">
        <f t="shared" si="367"/>
        <v>0</v>
      </c>
    </row>
    <row r="788" spans="1:75">
      <c r="A788" s="110"/>
      <c r="D788" s="110">
        <f t="shared" si="348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50"/>
        <v>0</v>
      </c>
      <c r="T788" s="113">
        <f t="shared" ref="T788:T851" si="375">IF(G788=0,0,IF(OR(AE788&lt;0.5,AF788&lt;0.5),"Y",0))</f>
        <v>0</v>
      </c>
      <c r="V788" s="137">
        <f t="shared" si="349"/>
        <v>0</v>
      </c>
      <c r="W788" s="138">
        <f t="shared" si="351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2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3"/>
        <v>0</v>
      </c>
      <c r="AF788" s="138">
        <f t="shared" si="354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5"/>
        <v>0</v>
      </c>
      <c r="AM788" s="138">
        <f t="shared" si="356"/>
        <v>0</v>
      </c>
      <c r="AN788" s="138">
        <f t="shared" si="357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8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9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60"/>
        <v>0</v>
      </c>
      <c r="BO788" s="124">
        <f t="shared" si="361"/>
        <v>0</v>
      </c>
      <c r="BP788" s="115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52">
        <f>IF(OR(LOOKUP(V788,Sheet2!A$3:A$25,Sheet2!B$3:B$25)=1,G788=0),0,AW788-AO788*0.2*G788)</f>
        <v>0</v>
      </c>
      <c r="BU788" s="52">
        <f t="shared" si="365"/>
        <v>0</v>
      </c>
      <c r="BV788" s="52">
        <f t="shared" si="366"/>
        <v>0</v>
      </c>
      <c r="BW788" s="32">
        <f t="shared" si="367"/>
        <v>0</v>
      </c>
    </row>
    <row r="789" spans="1:75">
      <c r="A789" s="110"/>
      <c r="D789" s="110">
        <f t="shared" si="348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50"/>
        <v>0</v>
      </c>
      <c r="T789" s="113">
        <f t="shared" si="375"/>
        <v>0</v>
      </c>
      <c r="V789" s="137">
        <f t="shared" si="349"/>
        <v>0</v>
      </c>
      <c r="W789" s="138">
        <f t="shared" si="351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2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3"/>
        <v>0</v>
      </c>
      <c r="AF789" s="138">
        <f t="shared" si="354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5"/>
        <v>0</v>
      </c>
      <c r="AM789" s="138">
        <f t="shared" si="356"/>
        <v>0</v>
      </c>
      <c r="AN789" s="138">
        <f t="shared" si="357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8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9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60"/>
        <v>0</v>
      </c>
      <c r="BO789" s="124">
        <f t="shared" si="361"/>
        <v>0</v>
      </c>
      <c r="BP789" s="115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5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1:75">
      <c r="A790" s="110"/>
      <c r="D790" s="110">
        <f t="shared" si="348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50"/>
        <v>0</v>
      </c>
      <c r="T790" s="113">
        <f t="shared" si="375"/>
        <v>0</v>
      </c>
      <c r="V790" s="137">
        <f t="shared" si="349"/>
        <v>0</v>
      </c>
      <c r="W790" s="138">
        <f t="shared" si="351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2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3"/>
        <v>0</v>
      </c>
      <c r="AF790" s="138">
        <f t="shared" si="354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5"/>
        <v>0</v>
      </c>
      <c r="AM790" s="138">
        <f t="shared" si="356"/>
        <v>0</v>
      </c>
      <c r="AN790" s="138">
        <f t="shared" si="357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8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9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60"/>
        <v>0</v>
      </c>
      <c r="BO790" s="124">
        <f t="shared" si="361"/>
        <v>0</v>
      </c>
      <c r="BP790" s="115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5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1:75">
      <c r="A791" s="110"/>
      <c r="D791" s="110">
        <f t="shared" si="348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50"/>
        <v>0</v>
      </c>
      <c r="T791" s="113">
        <f t="shared" si="375"/>
        <v>0</v>
      </c>
      <c r="V791" s="137">
        <f t="shared" si="349"/>
        <v>0</v>
      </c>
      <c r="W791" s="138">
        <f t="shared" si="351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2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3"/>
        <v>0</v>
      </c>
      <c r="AF791" s="138">
        <f t="shared" si="354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5"/>
        <v>0</v>
      </c>
      <c r="AM791" s="138">
        <f t="shared" si="356"/>
        <v>0</v>
      </c>
      <c r="AN791" s="138">
        <f t="shared" si="357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8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9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60"/>
        <v>0</v>
      </c>
      <c r="BO791" s="124">
        <f t="shared" si="361"/>
        <v>0</v>
      </c>
      <c r="BP791" s="115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5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1:75">
      <c r="A792" s="110"/>
      <c r="D792" s="110">
        <f t="shared" si="348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50"/>
        <v>0</v>
      </c>
      <c r="T792" s="113">
        <f t="shared" si="375"/>
        <v>0</v>
      </c>
      <c r="V792" s="137">
        <f t="shared" si="349"/>
        <v>0</v>
      </c>
      <c r="W792" s="138">
        <f t="shared" si="351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2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3"/>
        <v>0</v>
      </c>
      <c r="AF792" s="138">
        <f t="shared" si="354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5"/>
        <v>0</v>
      </c>
      <c r="AM792" s="138">
        <f t="shared" si="356"/>
        <v>0</v>
      </c>
      <c r="AN792" s="138">
        <f t="shared" si="357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8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9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60"/>
        <v>0</v>
      </c>
      <c r="BO792" s="124">
        <f t="shared" si="361"/>
        <v>0</v>
      </c>
      <c r="BP792" s="115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5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1:75">
      <c r="A793" s="110"/>
      <c r="D793" s="110">
        <f t="shared" si="348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50"/>
        <v>0</v>
      </c>
      <c r="T793" s="113">
        <f t="shared" si="375"/>
        <v>0</v>
      </c>
      <c r="V793" s="137">
        <f t="shared" si="349"/>
        <v>0</v>
      </c>
      <c r="W793" s="138">
        <f t="shared" si="351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2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3"/>
        <v>0</v>
      </c>
      <c r="AF793" s="138">
        <f t="shared" si="354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5"/>
        <v>0</v>
      </c>
      <c r="AM793" s="138">
        <f t="shared" si="356"/>
        <v>0</v>
      </c>
      <c r="AN793" s="138">
        <f t="shared" si="357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8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9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60"/>
        <v>0</v>
      </c>
      <c r="BO793" s="124">
        <f t="shared" si="361"/>
        <v>0</v>
      </c>
      <c r="BP793" s="115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5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1:75">
      <c r="A794" s="110"/>
      <c r="D794" s="110">
        <f t="shared" si="348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50"/>
        <v>0</v>
      </c>
      <c r="T794" s="113">
        <f t="shared" si="375"/>
        <v>0</v>
      </c>
      <c r="V794" s="137">
        <f t="shared" si="349"/>
        <v>0</v>
      </c>
      <c r="W794" s="138">
        <f t="shared" si="351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2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3"/>
        <v>0</v>
      </c>
      <c r="AF794" s="138">
        <f t="shared" si="354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5"/>
        <v>0</v>
      </c>
      <c r="AM794" s="138">
        <f t="shared" si="356"/>
        <v>0</v>
      </c>
      <c r="AN794" s="138">
        <f t="shared" si="357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8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9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60"/>
        <v>0</v>
      </c>
      <c r="BO794" s="124">
        <f t="shared" si="361"/>
        <v>0</v>
      </c>
      <c r="BP794" s="115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5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1:75">
      <c r="A795" s="110"/>
      <c r="D795" s="110">
        <f t="shared" si="348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50"/>
        <v>0</v>
      </c>
      <c r="T795" s="113">
        <f t="shared" si="375"/>
        <v>0</v>
      </c>
      <c r="V795" s="137">
        <f t="shared" si="349"/>
        <v>0</v>
      </c>
      <c r="W795" s="138">
        <f t="shared" si="351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2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3"/>
        <v>0</v>
      </c>
      <c r="AF795" s="138">
        <f t="shared" si="354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5"/>
        <v>0</v>
      </c>
      <c r="AM795" s="138">
        <f t="shared" si="356"/>
        <v>0</v>
      </c>
      <c r="AN795" s="138">
        <f t="shared" si="357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8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9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60"/>
        <v>0</v>
      </c>
      <c r="BO795" s="124">
        <f t="shared" si="361"/>
        <v>0</v>
      </c>
      <c r="BP795" s="115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5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1:75">
      <c r="A796" s="110"/>
      <c r="D796" s="110">
        <f t="shared" si="348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50"/>
        <v>0</v>
      </c>
      <c r="T796" s="113">
        <f t="shared" si="375"/>
        <v>0</v>
      </c>
      <c r="V796" s="137">
        <f t="shared" si="349"/>
        <v>0</v>
      </c>
      <c r="W796" s="138">
        <f t="shared" si="351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2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3"/>
        <v>0</v>
      </c>
      <c r="AF796" s="138">
        <f t="shared" si="354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5"/>
        <v>0</v>
      </c>
      <c r="AM796" s="138">
        <f t="shared" si="356"/>
        <v>0</v>
      </c>
      <c r="AN796" s="138">
        <f t="shared" si="357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8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9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60"/>
        <v>0</v>
      </c>
      <c r="BO796" s="124">
        <f t="shared" si="361"/>
        <v>0</v>
      </c>
      <c r="BP796" s="115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5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1:75">
      <c r="A797" s="110"/>
      <c r="D797" s="110">
        <f t="shared" si="348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50"/>
        <v>0</v>
      </c>
      <c r="T797" s="113">
        <f t="shared" si="375"/>
        <v>0</v>
      </c>
      <c r="V797" s="137">
        <f t="shared" si="349"/>
        <v>0</v>
      </c>
      <c r="W797" s="138">
        <f t="shared" si="351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2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3"/>
        <v>0</v>
      </c>
      <c r="AF797" s="138">
        <f t="shared" si="354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5"/>
        <v>0</v>
      </c>
      <c r="AM797" s="138">
        <f t="shared" si="356"/>
        <v>0</v>
      </c>
      <c r="AN797" s="138">
        <f t="shared" si="357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8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9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60"/>
        <v>0</v>
      </c>
      <c r="BO797" s="124">
        <f t="shared" si="361"/>
        <v>0</v>
      </c>
      <c r="BP797" s="115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5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1:75">
      <c r="A798" s="110"/>
      <c r="D798" s="110">
        <f t="shared" si="348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50"/>
        <v>0</v>
      </c>
      <c r="T798" s="113">
        <f t="shared" si="375"/>
        <v>0</v>
      </c>
      <c r="V798" s="137">
        <f t="shared" si="349"/>
        <v>0</v>
      </c>
      <c r="W798" s="138">
        <f t="shared" si="351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2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3"/>
        <v>0</v>
      </c>
      <c r="AF798" s="138">
        <f t="shared" si="354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5"/>
        <v>0</v>
      </c>
      <c r="AM798" s="138">
        <f t="shared" si="356"/>
        <v>0</v>
      </c>
      <c r="AN798" s="138">
        <f t="shared" si="357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8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9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60"/>
        <v>0</v>
      </c>
      <c r="BO798" s="124">
        <f t="shared" si="361"/>
        <v>0</v>
      </c>
      <c r="BP798" s="115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5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1:75">
      <c r="A799" s="110"/>
      <c r="D799" s="110">
        <f t="shared" si="348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50"/>
        <v>0</v>
      </c>
      <c r="T799" s="113">
        <f t="shared" si="375"/>
        <v>0</v>
      </c>
      <c r="V799" s="137">
        <f t="shared" si="349"/>
        <v>0</v>
      </c>
      <c r="W799" s="138">
        <f t="shared" si="351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2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3"/>
        <v>0</v>
      </c>
      <c r="AF799" s="138">
        <f t="shared" si="354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5"/>
        <v>0</v>
      </c>
      <c r="AM799" s="138">
        <f t="shared" si="356"/>
        <v>0</v>
      </c>
      <c r="AN799" s="138">
        <f t="shared" si="357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8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9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60"/>
        <v>0</v>
      </c>
      <c r="BO799" s="124">
        <f t="shared" si="361"/>
        <v>0</v>
      </c>
      <c r="BP799" s="115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5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1:75">
      <c r="A800" s="110"/>
      <c r="D800" s="110">
        <f t="shared" si="348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50"/>
        <v>0</v>
      </c>
      <c r="T800" s="113">
        <f t="shared" si="375"/>
        <v>0</v>
      </c>
      <c r="V800" s="137">
        <f t="shared" si="349"/>
        <v>0</v>
      </c>
      <c r="W800" s="138">
        <f t="shared" si="351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2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3"/>
        <v>0</v>
      </c>
      <c r="AF800" s="138">
        <f t="shared" si="354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5"/>
        <v>0</v>
      </c>
      <c r="AM800" s="138">
        <f t="shared" si="356"/>
        <v>0</v>
      </c>
      <c r="AN800" s="138">
        <f t="shared" si="357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8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9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60"/>
        <v>0</v>
      </c>
      <c r="BO800" s="124">
        <f t="shared" si="361"/>
        <v>0</v>
      </c>
      <c r="BP800" s="115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5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1:75">
      <c r="A801" s="110"/>
      <c r="D801" s="110">
        <f t="shared" si="348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50"/>
        <v>0</v>
      </c>
      <c r="T801" s="113">
        <f t="shared" si="375"/>
        <v>0</v>
      </c>
      <c r="V801" s="137">
        <f t="shared" si="349"/>
        <v>0</v>
      </c>
      <c r="W801" s="138">
        <f t="shared" si="351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2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3"/>
        <v>0</v>
      </c>
      <c r="AF801" s="138">
        <f t="shared" si="354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5"/>
        <v>0</v>
      </c>
      <c r="AM801" s="138">
        <f t="shared" si="356"/>
        <v>0</v>
      </c>
      <c r="AN801" s="138">
        <f t="shared" si="357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8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9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60"/>
        <v>0</v>
      </c>
      <c r="BO801" s="124">
        <f t="shared" si="361"/>
        <v>0</v>
      </c>
      <c r="BP801" s="115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5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1:75">
      <c r="A802" s="110"/>
      <c r="D802" s="110">
        <f t="shared" si="348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50"/>
        <v>0</v>
      </c>
      <c r="T802" s="113">
        <f t="shared" si="375"/>
        <v>0</v>
      </c>
      <c r="V802" s="137">
        <f t="shared" si="349"/>
        <v>0</v>
      </c>
      <c r="W802" s="138">
        <f t="shared" si="351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2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3"/>
        <v>0</v>
      </c>
      <c r="AF802" s="138">
        <f t="shared" si="354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5"/>
        <v>0</v>
      </c>
      <c r="AM802" s="138">
        <f t="shared" si="356"/>
        <v>0</v>
      </c>
      <c r="AN802" s="138">
        <f t="shared" si="357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8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9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60"/>
        <v>0</v>
      </c>
      <c r="BO802" s="124">
        <f t="shared" si="361"/>
        <v>0</v>
      </c>
      <c r="BP802" s="115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5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1:75">
      <c r="A803" s="110"/>
      <c r="D803" s="110">
        <f t="shared" si="348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50"/>
        <v>0</v>
      </c>
      <c r="T803" s="113">
        <f t="shared" si="375"/>
        <v>0</v>
      </c>
      <c r="V803" s="137">
        <f t="shared" si="349"/>
        <v>0</v>
      </c>
      <c r="W803" s="138">
        <f t="shared" si="351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2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3"/>
        <v>0</v>
      </c>
      <c r="AF803" s="138">
        <f t="shared" si="354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5"/>
        <v>0</v>
      </c>
      <c r="AM803" s="138">
        <f t="shared" si="356"/>
        <v>0</v>
      </c>
      <c r="AN803" s="138">
        <f t="shared" si="357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8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9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60"/>
        <v>0</v>
      </c>
      <c r="BO803" s="124">
        <f t="shared" si="361"/>
        <v>0</v>
      </c>
      <c r="BP803" s="115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5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1:75">
      <c r="A804" s="110"/>
      <c r="D804" s="110">
        <f t="shared" si="348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50"/>
        <v>0</v>
      </c>
      <c r="T804" s="113">
        <f t="shared" si="375"/>
        <v>0</v>
      </c>
      <c r="V804" s="137">
        <f t="shared" si="349"/>
        <v>0</v>
      </c>
      <c r="W804" s="138">
        <f t="shared" si="351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2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3"/>
        <v>0</v>
      </c>
      <c r="AF804" s="138">
        <f t="shared" si="354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5"/>
        <v>0</v>
      </c>
      <c r="AM804" s="138">
        <f t="shared" si="356"/>
        <v>0</v>
      </c>
      <c r="AN804" s="138">
        <f t="shared" si="357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8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9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60"/>
        <v>0</v>
      </c>
      <c r="BO804" s="124">
        <f t="shared" si="361"/>
        <v>0</v>
      </c>
      <c r="BP804" s="115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5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1:75">
      <c r="A805" s="110"/>
      <c r="D805" s="110">
        <f t="shared" si="348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50"/>
        <v>0</v>
      </c>
      <c r="T805" s="113">
        <f t="shared" si="375"/>
        <v>0</v>
      </c>
      <c r="V805" s="137">
        <f t="shared" si="349"/>
        <v>0</v>
      </c>
      <c r="W805" s="138">
        <f t="shared" si="351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2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3"/>
        <v>0</v>
      </c>
      <c r="AF805" s="138">
        <f t="shared" si="354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5"/>
        <v>0</v>
      </c>
      <c r="AM805" s="138">
        <f t="shared" si="356"/>
        <v>0</v>
      </c>
      <c r="AN805" s="138">
        <f t="shared" si="357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8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9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60"/>
        <v>0</v>
      </c>
      <c r="BO805" s="124">
        <f t="shared" si="361"/>
        <v>0</v>
      </c>
      <c r="BP805" s="115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5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1:75">
      <c r="A806" s="110"/>
      <c r="D806" s="110">
        <f t="shared" si="348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50"/>
        <v>0</v>
      </c>
      <c r="T806" s="113">
        <f t="shared" si="375"/>
        <v>0</v>
      </c>
      <c r="V806" s="137">
        <f t="shared" si="349"/>
        <v>0</v>
      </c>
      <c r="W806" s="138">
        <f t="shared" si="351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2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3"/>
        <v>0</v>
      </c>
      <c r="AF806" s="138">
        <f t="shared" si="354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5"/>
        <v>0</v>
      </c>
      <c r="AM806" s="138">
        <f t="shared" si="356"/>
        <v>0</v>
      </c>
      <c r="AN806" s="138">
        <f t="shared" si="357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8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9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60"/>
        <v>0</v>
      </c>
      <c r="BO806" s="124">
        <f t="shared" si="361"/>
        <v>0</v>
      </c>
      <c r="BP806" s="115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5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1:75">
      <c r="A807" s="110"/>
      <c r="D807" s="110">
        <f t="shared" si="348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50"/>
        <v>0</v>
      </c>
      <c r="T807" s="113">
        <f t="shared" si="375"/>
        <v>0</v>
      </c>
      <c r="V807" s="137">
        <f t="shared" si="349"/>
        <v>0</v>
      </c>
      <c r="W807" s="138">
        <f t="shared" si="351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2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3"/>
        <v>0</v>
      </c>
      <c r="AF807" s="138">
        <f t="shared" si="354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5"/>
        <v>0</v>
      </c>
      <c r="AM807" s="138">
        <f t="shared" si="356"/>
        <v>0</v>
      </c>
      <c r="AN807" s="138">
        <f t="shared" si="357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8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9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60"/>
        <v>0</v>
      </c>
      <c r="BO807" s="124">
        <f t="shared" si="361"/>
        <v>0</v>
      </c>
      <c r="BP807" s="115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5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1:75">
      <c r="A808" s="110"/>
      <c r="D808" s="110">
        <f t="shared" si="348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50"/>
        <v>0</v>
      </c>
      <c r="T808" s="113">
        <f t="shared" si="375"/>
        <v>0</v>
      </c>
      <c r="V808" s="137">
        <f t="shared" si="349"/>
        <v>0</v>
      </c>
      <c r="W808" s="138">
        <f t="shared" si="351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2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3"/>
        <v>0</v>
      </c>
      <c r="AF808" s="138">
        <f t="shared" si="354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5"/>
        <v>0</v>
      </c>
      <c r="AM808" s="138">
        <f t="shared" si="356"/>
        <v>0</v>
      </c>
      <c r="AN808" s="138">
        <f t="shared" si="357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8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9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60"/>
        <v>0</v>
      </c>
      <c r="BO808" s="124">
        <f t="shared" si="361"/>
        <v>0</v>
      </c>
      <c r="BP808" s="115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5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1:75">
      <c r="A809" s="110"/>
      <c r="D809" s="110">
        <f t="shared" si="348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50"/>
        <v>0</v>
      </c>
      <c r="T809" s="113">
        <f t="shared" si="375"/>
        <v>0</v>
      </c>
      <c r="V809" s="137">
        <f t="shared" si="349"/>
        <v>0</v>
      </c>
      <c r="W809" s="138">
        <f t="shared" si="351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2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3"/>
        <v>0</v>
      </c>
      <c r="AF809" s="138">
        <f t="shared" si="354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5"/>
        <v>0</v>
      </c>
      <c r="AM809" s="138">
        <f t="shared" si="356"/>
        <v>0</v>
      </c>
      <c r="AN809" s="138">
        <f t="shared" si="357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8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9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60"/>
        <v>0</v>
      </c>
      <c r="BO809" s="124">
        <f t="shared" si="361"/>
        <v>0</v>
      </c>
      <c r="BP809" s="115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5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1:75">
      <c r="A810" s="110"/>
      <c r="D810" s="110">
        <f t="shared" ref="D810:D849" si="376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50"/>
        <v>0</v>
      </c>
      <c r="T810" s="113">
        <f t="shared" si="375"/>
        <v>0</v>
      </c>
      <c r="V810" s="137">
        <f t="shared" si="349"/>
        <v>0</v>
      </c>
      <c r="W810" s="138">
        <f t="shared" si="351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2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3"/>
        <v>0</v>
      </c>
      <c r="AF810" s="138">
        <f t="shared" si="354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5"/>
        <v>0</v>
      </c>
      <c r="AM810" s="138">
        <f t="shared" si="356"/>
        <v>0</v>
      </c>
      <c r="AN810" s="138">
        <f t="shared" si="357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8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9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60"/>
        <v>0</v>
      </c>
      <c r="BO810" s="124">
        <f t="shared" si="361"/>
        <v>0</v>
      </c>
      <c r="BP810" s="115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5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1:75">
      <c r="A811" s="110"/>
      <c r="D811" s="110">
        <f t="shared" si="376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50"/>
        <v>0</v>
      </c>
      <c r="T811" s="113">
        <f t="shared" si="375"/>
        <v>0</v>
      </c>
      <c r="V811" s="137">
        <f t="shared" si="349"/>
        <v>0</v>
      </c>
      <c r="W811" s="138">
        <f t="shared" si="351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2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3"/>
        <v>0</v>
      </c>
      <c r="AF811" s="138">
        <f t="shared" si="354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5"/>
        <v>0</v>
      </c>
      <c r="AM811" s="138">
        <f t="shared" si="356"/>
        <v>0</v>
      </c>
      <c r="AN811" s="138">
        <f t="shared" si="357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8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9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60"/>
        <v>0</v>
      </c>
      <c r="BO811" s="124">
        <f t="shared" si="361"/>
        <v>0</v>
      </c>
      <c r="BP811" s="115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5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1:75">
      <c r="A812" s="110"/>
      <c r="D812" s="110">
        <f t="shared" si="376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50"/>
        <v>0</v>
      </c>
      <c r="T812" s="113">
        <f t="shared" si="375"/>
        <v>0</v>
      </c>
      <c r="V812" s="137">
        <f t="shared" si="349"/>
        <v>0</v>
      </c>
      <c r="W812" s="138">
        <f t="shared" si="351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2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3"/>
        <v>0</v>
      </c>
      <c r="AF812" s="138">
        <f t="shared" si="354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5"/>
        <v>0</v>
      </c>
      <c r="AM812" s="138">
        <f t="shared" si="356"/>
        <v>0</v>
      </c>
      <c r="AN812" s="138">
        <f t="shared" si="357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8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9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60"/>
        <v>0</v>
      </c>
      <c r="BO812" s="124">
        <f t="shared" si="361"/>
        <v>0</v>
      </c>
      <c r="BP812" s="115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5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1:75">
      <c r="A813" s="110"/>
      <c r="D813" s="110">
        <f t="shared" si="376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50"/>
        <v>0</v>
      </c>
      <c r="T813" s="113">
        <f t="shared" si="375"/>
        <v>0</v>
      </c>
      <c r="V813" s="137">
        <f t="shared" si="349"/>
        <v>0</v>
      </c>
      <c r="W813" s="138">
        <f t="shared" si="351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2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3"/>
        <v>0</v>
      </c>
      <c r="AF813" s="138">
        <f t="shared" si="354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5"/>
        <v>0</v>
      </c>
      <c r="AM813" s="138">
        <f t="shared" si="356"/>
        <v>0</v>
      </c>
      <c r="AN813" s="138">
        <f t="shared" si="357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8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9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60"/>
        <v>0</v>
      </c>
      <c r="BO813" s="124">
        <f t="shared" si="361"/>
        <v>0</v>
      </c>
      <c r="BP813" s="115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5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1:75">
      <c r="A814" s="110"/>
      <c r="D814" s="110">
        <f t="shared" si="376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50"/>
        <v>0</v>
      </c>
      <c r="T814" s="113">
        <f t="shared" si="375"/>
        <v>0</v>
      </c>
      <c r="V814" s="137">
        <f t="shared" si="349"/>
        <v>0</v>
      </c>
      <c r="W814" s="138">
        <f t="shared" si="351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2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3"/>
        <v>0</v>
      </c>
      <c r="AF814" s="138">
        <f t="shared" si="354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5"/>
        <v>0</v>
      </c>
      <c r="AM814" s="138">
        <f t="shared" si="356"/>
        <v>0</v>
      </c>
      <c r="AN814" s="138">
        <f t="shared" si="357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8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9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60"/>
        <v>0</v>
      </c>
      <c r="BO814" s="124">
        <f t="shared" si="361"/>
        <v>0</v>
      </c>
      <c r="BP814" s="115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5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1:75">
      <c r="A815" s="110"/>
      <c r="D815" s="110">
        <f t="shared" si="376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50"/>
        <v>0</v>
      </c>
      <c r="T815" s="113">
        <f t="shared" si="375"/>
        <v>0</v>
      </c>
      <c r="V815" s="137">
        <f t="shared" si="349"/>
        <v>0</v>
      </c>
      <c r="W815" s="138">
        <f t="shared" si="351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2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3"/>
        <v>0</v>
      </c>
      <c r="AF815" s="138">
        <f t="shared" si="354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5"/>
        <v>0</v>
      </c>
      <c r="AM815" s="138">
        <f t="shared" si="356"/>
        <v>0</v>
      </c>
      <c r="AN815" s="138">
        <f t="shared" si="357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8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9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60"/>
        <v>0</v>
      </c>
      <c r="BO815" s="124">
        <f t="shared" si="361"/>
        <v>0</v>
      </c>
      <c r="BP815" s="115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5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1:75">
      <c r="A816" s="110"/>
      <c r="D816" s="110">
        <f t="shared" si="376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50"/>
        <v>0</v>
      </c>
      <c r="T816" s="113">
        <f t="shared" si="375"/>
        <v>0</v>
      </c>
      <c r="V816" s="137">
        <f t="shared" si="349"/>
        <v>0</v>
      </c>
      <c r="W816" s="138">
        <f t="shared" si="351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2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3"/>
        <v>0</v>
      </c>
      <c r="AF816" s="138">
        <f t="shared" si="354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5"/>
        <v>0</v>
      </c>
      <c r="AM816" s="138">
        <f t="shared" si="356"/>
        <v>0</v>
      </c>
      <c r="AN816" s="138">
        <f t="shared" si="357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8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9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60"/>
        <v>0</v>
      </c>
      <c r="BO816" s="124">
        <f t="shared" si="361"/>
        <v>0</v>
      </c>
      <c r="BP816" s="115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5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1:75">
      <c r="A817" s="110"/>
      <c r="D817" s="110">
        <f t="shared" si="376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50"/>
        <v>0</v>
      </c>
      <c r="T817" s="113">
        <f t="shared" si="375"/>
        <v>0</v>
      </c>
      <c r="V817" s="137">
        <f t="shared" si="349"/>
        <v>0</v>
      </c>
      <c r="W817" s="138">
        <f t="shared" si="351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2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3"/>
        <v>0</v>
      </c>
      <c r="AF817" s="138">
        <f t="shared" si="354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5"/>
        <v>0</v>
      </c>
      <c r="AM817" s="138">
        <f t="shared" si="356"/>
        <v>0</v>
      </c>
      <c r="AN817" s="138">
        <f t="shared" si="357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8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9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60"/>
        <v>0</v>
      </c>
      <c r="BO817" s="124">
        <f t="shared" si="361"/>
        <v>0</v>
      </c>
      <c r="BP817" s="115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5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1:75">
      <c r="A818" s="110"/>
      <c r="D818" s="110">
        <f t="shared" si="376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50"/>
        <v>0</v>
      </c>
      <c r="T818" s="113">
        <f t="shared" si="375"/>
        <v>0</v>
      </c>
      <c r="V818" s="137">
        <f t="shared" si="349"/>
        <v>0</v>
      </c>
      <c r="W818" s="138">
        <f t="shared" si="351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2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3"/>
        <v>0</v>
      </c>
      <c r="AF818" s="138">
        <f t="shared" si="354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5"/>
        <v>0</v>
      </c>
      <c r="AM818" s="138">
        <f t="shared" si="356"/>
        <v>0</v>
      </c>
      <c r="AN818" s="138">
        <f t="shared" si="357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8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9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60"/>
        <v>0</v>
      </c>
      <c r="BO818" s="124">
        <f t="shared" si="361"/>
        <v>0</v>
      </c>
      <c r="BP818" s="115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5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1:75">
      <c r="A819" s="110"/>
      <c r="D819" s="110">
        <f t="shared" si="376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50"/>
        <v>0</v>
      </c>
      <c r="T819" s="113">
        <f t="shared" si="375"/>
        <v>0</v>
      </c>
      <c r="V819" s="137">
        <f t="shared" si="349"/>
        <v>0</v>
      </c>
      <c r="W819" s="138">
        <f t="shared" si="351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2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3"/>
        <v>0</v>
      </c>
      <c r="AF819" s="138">
        <f t="shared" si="354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5"/>
        <v>0</v>
      </c>
      <c r="AM819" s="138">
        <f t="shared" si="356"/>
        <v>0</v>
      </c>
      <c r="AN819" s="138">
        <f t="shared" si="357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8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9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60"/>
        <v>0</v>
      </c>
      <c r="BO819" s="124">
        <f t="shared" si="361"/>
        <v>0</v>
      </c>
      <c r="BP819" s="115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5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1:75">
      <c r="A820" s="110"/>
      <c r="D820" s="110">
        <f t="shared" si="376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50"/>
        <v>0</v>
      </c>
      <c r="T820" s="113">
        <f t="shared" si="375"/>
        <v>0</v>
      </c>
      <c r="V820" s="137">
        <f t="shared" si="349"/>
        <v>0</v>
      </c>
      <c r="W820" s="138">
        <f t="shared" si="351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2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3"/>
        <v>0</v>
      </c>
      <c r="AF820" s="138">
        <f t="shared" si="354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5"/>
        <v>0</v>
      </c>
      <c r="AM820" s="138">
        <f t="shared" si="356"/>
        <v>0</v>
      </c>
      <c r="AN820" s="138">
        <f t="shared" si="357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8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9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60"/>
        <v>0</v>
      </c>
      <c r="BO820" s="124">
        <f t="shared" si="361"/>
        <v>0</v>
      </c>
      <c r="BP820" s="115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5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1:75">
      <c r="A821" s="110"/>
      <c r="D821" s="110">
        <f t="shared" si="376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50"/>
        <v>0</v>
      </c>
      <c r="T821" s="113">
        <f t="shared" si="375"/>
        <v>0</v>
      </c>
      <c r="V821" s="137">
        <f t="shared" si="349"/>
        <v>0</v>
      </c>
      <c r="W821" s="138">
        <f t="shared" si="351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2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3"/>
        <v>0</v>
      </c>
      <c r="AF821" s="138">
        <f t="shared" si="354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5"/>
        <v>0</v>
      </c>
      <c r="AM821" s="138">
        <f t="shared" si="356"/>
        <v>0</v>
      </c>
      <c r="AN821" s="138">
        <f t="shared" si="357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8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9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60"/>
        <v>0</v>
      </c>
      <c r="BO821" s="124">
        <f t="shared" si="361"/>
        <v>0</v>
      </c>
      <c r="BP821" s="115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5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1:75">
      <c r="A822" s="110"/>
      <c r="D822" s="110">
        <f t="shared" si="376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50"/>
        <v>0</v>
      </c>
      <c r="T822" s="113">
        <f t="shared" si="375"/>
        <v>0</v>
      </c>
      <c r="V822" s="137">
        <f t="shared" si="349"/>
        <v>0</v>
      </c>
      <c r="W822" s="138">
        <f t="shared" si="351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2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3"/>
        <v>0</v>
      </c>
      <c r="AF822" s="138">
        <f t="shared" si="354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5"/>
        <v>0</v>
      </c>
      <c r="AM822" s="138">
        <f t="shared" si="356"/>
        <v>0</v>
      </c>
      <c r="AN822" s="138">
        <f t="shared" si="357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8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9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60"/>
        <v>0</v>
      </c>
      <c r="BO822" s="124">
        <f t="shared" si="361"/>
        <v>0</v>
      </c>
      <c r="BP822" s="115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5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1:75">
      <c r="A823" s="110"/>
      <c r="D823" s="110">
        <f t="shared" si="376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50"/>
        <v>0</v>
      </c>
      <c r="T823" s="113">
        <f t="shared" si="375"/>
        <v>0</v>
      </c>
      <c r="V823" s="137">
        <f t="shared" si="349"/>
        <v>0</v>
      </c>
      <c r="W823" s="138">
        <f t="shared" si="351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2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3"/>
        <v>0</v>
      </c>
      <c r="AF823" s="138">
        <f t="shared" si="354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5"/>
        <v>0</v>
      </c>
      <c r="AM823" s="138">
        <f t="shared" si="356"/>
        <v>0</v>
      </c>
      <c r="AN823" s="138">
        <f t="shared" si="357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8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9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60"/>
        <v>0</v>
      </c>
      <c r="BO823" s="124">
        <f t="shared" si="361"/>
        <v>0</v>
      </c>
      <c r="BP823" s="115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5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1:75">
      <c r="A824" s="110"/>
      <c r="D824" s="110">
        <f t="shared" si="376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50"/>
        <v>0</v>
      </c>
      <c r="T824" s="113">
        <f t="shared" si="375"/>
        <v>0</v>
      </c>
      <c r="V824" s="137">
        <f t="shared" si="349"/>
        <v>0</v>
      </c>
      <c r="W824" s="138">
        <f t="shared" si="351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2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3"/>
        <v>0</v>
      </c>
      <c r="AF824" s="138">
        <f t="shared" si="354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5"/>
        <v>0</v>
      </c>
      <c r="AM824" s="138">
        <f t="shared" si="356"/>
        <v>0</v>
      </c>
      <c r="AN824" s="138">
        <f t="shared" si="357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8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9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60"/>
        <v>0</v>
      </c>
      <c r="BO824" s="124">
        <f t="shared" si="361"/>
        <v>0</v>
      </c>
      <c r="BP824" s="115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5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1:75">
      <c r="A825" s="110"/>
      <c r="D825" s="110">
        <f t="shared" si="376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50"/>
        <v>0</v>
      </c>
      <c r="T825" s="113">
        <f t="shared" si="375"/>
        <v>0</v>
      </c>
      <c r="V825" s="137">
        <f t="shared" si="349"/>
        <v>0</v>
      </c>
      <c r="W825" s="138">
        <f t="shared" si="351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2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3"/>
        <v>0</v>
      </c>
      <c r="AF825" s="138">
        <f t="shared" si="354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5"/>
        <v>0</v>
      </c>
      <c r="AM825" s="138">
        <f t="shared" si="356"/>
        <v>0</v>
      </c>
      <c r="AN825" s="138">
        <f t="shared" si="357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8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9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60"/>
        <v>0</v>
      </c>
      <c r="BO825" s="124">
        <f t="shared" si="361"/>
        <v>0</v>
      </c>
      <c r="BP825" s="115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5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1:75">
      <c r="A826" s="110"/>
      <c r="D826" s="110">
        <f t="shared" si="376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50"/>
        <v>0</v>
      </c>
      <c r="T826" s="113">
        <f t="shared" si="375"/>
        <v>0</v>
      </c>
      <c r="V826" s="137">
        <f t="shared" si="349"/>
        <v>0</v>
      </c>
      <c r="W826" s="138">
        <f t="shared" si="351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2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3"/>
        <v>0</v>
      </c>
      <c r="AF826" s="138">
        <f t="shared" si="354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5"/>
        <v>0</v>
      </c>
      <c r="AM826" s="138">
        <f t="shared" si="356"/>
        <v>0</v>
      </c>
      <c r="AN826" s="138">
        <f t="shared" si="357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8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9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60"/>
        <v>0</v>
      </c>
      <c r="BO826" s="124">
        <f t="shared" si="361"/>
        <v>0</v>
      </c>
      <c r="BP826" s="115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5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1:75">
      <c r="A827" s="110"/>
      <c r="D827" s="110">
        <f t="shared" si="376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50"/>
        <v>0</v>
      </c>
      <c r="T827" s="113">
        <f t="shared" si="375"/>
        <v>0</v>
      </c>
      <c r="V827" s="137">
        <f t="shared" si="349"/>
        <v>0</v>
      </c>
      <c r="W827" s="138">
        <f t="shared" si="351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2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3"/>
        <v>0</v>
      </c>
      <c r="AF827" s="138">
        <f t="shared" si="354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5"/>
        <v>0</v>
      </c>
      <c r="AM827" s="138">
        <f t="shared" si="356"/>
        <v>0</v>
      </c>
      <c r="AN827" s="138">
        <f t="shared" si="357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8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9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60"/>
        <v>0</v>
      </c>
      <c r="BO827" s="124">
        <f t="shared" si="361"/>
        <v>0</v>
      </c>
      <c r="BP827" s="115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5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1:75">
      <c r="A828" s="110"/>
      <c r="D828" s="110">
        <f t="shared" si="376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50"/>
        <v>0</v>
      </c>
      <c r="T828" s="113">
        <f t="shared" si="375"/>
        <v>0</v>
      </c>
      <c r="V828" s="137">
        <f t="shared" si="349"/>
        <v>0</v>
      </c>
      <c r="W828" s="138">
        <f t="shared" si="351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2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3"/>
        <v>0</v>
      </c>
      <c r="AF828" s="138">
        <f t="shared" si="354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5"/>
        <v>0</v>
      </c>
      <c r="AM828" s="138">
        <f t="shared" si="356"/>
        <v>0</v>
      </c>
      <c r="AN828" s="138">
        <f t="shared" si="357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8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9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60"/>
        <v>0</v>
      </c>
      <c r="BO828" s="124">
        <f t="shared" si="361"/>
        <v>0</v>
      </c>
      <c r="BP828" s="115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5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pans="1:75">
      <c r="A829" s="110"/>
      <c r="D829" s="110">
        <f t="shared" si="376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50"/>
        <v>0</v>
      </c>
      <c r="T829" s="113">
        <f t="shared" si="375"/>
        <v>0</v>
      </c>
      <c r="V829" s="137">
        <f t="shared" si="349"/>
        <v>0</v>
      </c>
      <c r="W829" s="138">
        <f t="shared" si="351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2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3"/>
        <v>0</v>
      </c>
      <c r="AF829" s="138">
        <f t="shared" si="354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5"/>
        <v>0</v>
      </c>
      <c r="AM829" s="138">
        <f t="shared" si="356"/>
        <v>0</v>
      </c>
      <c r="AN829" s="138">
        <f t="shared" si="357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8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9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60"/>
        <v>0</v>
      </c>
      <c r="BO829" s="124">
        <f t="shared" si="361"/>
        <v>0</v>
      </c>
      <c r="BP829" s="115"/>
      <c r="BQ829" s="56">
        <f t="shared" si="362"/>
        <v>0</v>
      </c>
      <c r="BR829" s="52">
        <f t="shared" si="363"/>
        <v>0</v>
      </c>
      <c r="BS829" s="52">
        <f t="shared" si="364"/>
        <v>0</v>
      </c>
      <c r="BT829" s="52">
        <f>IF(OR(LOOKUP(V829,Sheet2!A$3:A$25,Sheet2!B$3:B$25)=1,G829=0),0,AW829-AO829*0.2*G829)</f>
        <v>0</v>
      </c>
      <c r="BU829" s="52">
        <f t="shared" si="365"/>
        <v>0</v>
      </c>
      <c r="BV829" s="52">
        <f t="shared" si="366"/>
        <v>0</v>
      </c>
      <c r="BW829" s="32">
        <f t="shared" si="367"/>
        <v>0</v>
      </c>
    </row>
    <row r="830" spans="1:75">
      <c r="A830" s="110"/>
      <c r="D830" s="110">
        <f t="shared" si="376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50"/>
        <v>0</v>
      </c>
      <c r="T830" s="113">
        <f t="shared" si="375"/>
        <v>0</v>
      </c>
      <c r="V830" s="137">
        <f t="shared" si="349"/>
        <v>0</v>
      </c>
      <c r="W830" s="138">
        <f t="shared" si="351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2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3"/>
        <v>0</v>
      </c>
      <c r="AF830" s="138">
        <f t="shared" si="354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5"/>
        <v>0</v>
      </c>
      <c r="AM830" s="138">
        <f t="shared" si="356"/>
        <v>0</v>
      </c>
      <c r="AN830" s="138">
        <f t="shared" si="357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8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9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60"/>
        <v>0</v>
      </c>
      <c r="BO830" s="124">
        <f t="shared" si="361"/>
        <v>0</v>
      </c>
      <c r="BP830" s="115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5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1:75">
      <c r="A831" s="110"/>
      <c r="D831" s="110">
        <f t="shared" si="376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50"/>
        <v>0</v>
      </c>
      <c r="T831" s="113">
        <f t="shared" si="375"/>
        <v>0</v>
      </c>
      <c r="V831" s="137">
        <f t="shared" si="349"/>
        <v>0</v>
      </c>
      <c r="W831" s="138">
        <f t="shared" si="351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2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3"/>
        <v>0</v>
      </c>
      <c r="AF831" s="138">
        <f t="shared" si="354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5"/>
        <v>0</v>
      </c>
      <c r="AM831" s="138">
        <f t="shared" si="356"/>
        <v>0</v>
      </c>
      <c r="AN831" s="138">
        <f t="shared" si="357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8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9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60"/>
        <v>0</v>
      </c>
      <c r="BO831" s="124">
        <f t="shared" si="361"/>
        <v>0</v>
      </c>
      <c r="BP831" s="115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5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1:75">
      <c r="A832" s="110"/>
      <c r="D832" s="110">
        <f t="shared" si="376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50"/>
        <v>0</v>
      </c>
      <c r="T832" s="113">
        <f t="shared" si="375"/>
        <v>0</v>
      </c>
      <c r="V832" s="137">
        <f t="shared" si="349"/>
        <v>0</v>
      </c>
      <c r="W832" s="138">
        <f t="shared" si="351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2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3"/>
        <v>0</v>
      </c>
      <c r="AF832" s="138">
        <f t="shared" si="354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5"/>
        <v>0</v>
      </c>
      <c r="AM832" s="138">
        <f t="shared" si="356"/>
        <v>0</v>
      </c>
      <c r="AN832" s="138">
        <f t="shared" si="357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8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9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60"/>
        <v>0</v>
      </c>
      <c r="BO832" s="124">
        <f t="shared" si="361"/>
        <v>0</v>
      </c>
      <c r="BP832" s="115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5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1:75">
      <c r="A833" s="110"/>
      <c r="D833" s="110">
        <f t="shared" si="376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50"/>
        <v>0</v>
      </c>
      <c r="T833" s="113">
        <f t="shared" si="375"/>
        <v>0</v>
      </c>
      <c r="V833" s="137">
        <f t="shared" si="349"/>
        <v>0</v>
      </c>
      <c r="W833" s="138">
        <f t="shared" si="351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2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3"/>
        <v>0</v>
      </c>
      <c r="AF833" s="138">
        <f t="shared" si="354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5"/>
        <v>0</v>
      </c>
      <c r="AM833" s="138">
        <f t="shared" si="356"/>
        <v>0</v>
      </c>
      <c r="AN833" s="138">
        <f t="shared" si="357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8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9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60"/>
        <v>0</v>
      </c>
      <c r="BO833" s="124">
        <f t="shared" si="361"/>
        <v>0</v>
      </c>
      <c r="BP833" s="115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5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1:75">
      <c r="A834" s="110"/>
      <c r="D834" s="110">
        <f t="shared" si="376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50"/>
        <v>0</v>
      </c>
      <c r="T834" s="113">
        <f t="shared" si="375"/>
        <v>0</v>
      </c>
      <c r="V834" s="137">
        <f t="shared" si="349"/>
        <v>0</v>
      </c>
      <c r="W834" s="138">
        <f t="shared" si="351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2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3"/>
        <v>0</v>
      </c>
      <c r="AF834" s="138">
        <f t="shared" si="354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5"/>
        <v>0</v>
      </c>
      <c r="AM834" s="138">
        <f t="shared" si="356"/>
        <v>0</v>
      </c>
      <c r="AN834" s="138">
        <f t="shared" si="357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8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9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60"/>
        <v>0</v>
      </c>
      <c r="BO834" s="124">
        <f t="shared" si="361"/>
        <v>0</v>
      </c>
      <c r="BP834" s="115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5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1:75">
      <c r="A835" s="110"/>
      <c r="D835" s="110">
        <f t="shared" si="376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50"/>
        <v>0</v>
      </c>
      <c r="T835" s="113">
        <f t="shared" si="375"/>
        <v>0</v>
      </c>
      <c r="V835" s="137">
        <f t="shared" ref="V835:V898" si="377">IF(G835=0,0,IF(NOT(H835=0),H835,V834))</f>
        <v>0</v>
      </c>
      <c r="W835" s="138">
        <f t="shared" si="351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2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3"/>
        <v>0</v>
      </c>
      <c r="AF835" s="138">
        <f t="shared" si="354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5"/>
        <v>0</v>
      </c>
      <c r="AM835" s="138">
        <f t="shared" si="356"/>
        <v>0</v>
      </c>
      <c r="AN835" s="138">
        <f t="shared" si="357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8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9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60"/>
        <v>0</v>
      </c>
      <c r="BO835" s="124">
        <f t="shared" si="361"/>
        <v>0</v>
      </c>
      <c r="BP835" s="115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5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1:75">
      <c r="A836" s="110"/>
      <c r="D836" s="110">
        <f t="shared" si="376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8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75"/>
        <v>0</v>
      </c>
      <c r="V836" s="137">
        <f t="shared" si="377"/>
        <v>0</v>
      </c>
      <c r="W836" s="138">
        <f t="shared" ref="W836:W899" si="379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80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1">X836-Z836</f>
        <v>0</v>
      </c>
      <c r="AF836" s="138">
        <f t="shared" ref="AF836:AF899" si="382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3">IF(G836=0,0,IF(W836=0,X836-Y836+AH836+AI836,W836-Y836+AH836+AI836))</f>
        <v>0</v>
      </c>
      <c r="AM836" s="138">
        <f t="shared" ref="AM836:AM899" si="384">IF(G836=0,0,IF(AA836=0,AB836-AC836+AH836+AI836,AA836-AC836+AH836+AI836))</f>
        <v>0</v>
      </c>
      <c r="AN836" s="138">
        <f t="shared" ref="AN836:AN899" si="385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6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7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8">IF(O836=1,(AQ836+AR836)*(AN836-P836)/AN836,AQ836+AR836)</f>
        <v>0</v>
      </c>
      <c r="BO836" s="124">
        <f t="shared" ref="BO836:BO899" si="389">P836*G836*AO836</f>
        <v>0</v>
      </c>
      <c r="BP836" s="115"/>
      <c r="BQ836" s="56">
        <f t="shared" ref="BQ836:BQ885" si="390">BP836/0.35*(AN836+2+AJ836)</f>
        <v>0</v>
      </c>
      <c r="BR836" s="52">
        <f t="shared" ref="BR836:BR899" si="391">IF(OR(S836="a",S836="E",S836="无"),BN836,0)</f>
        <v>0</v>
      </c>
      <c r="BS836" s="52">
        <f t="shared" ref="BS836:BS899" si="392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3">(MAX(AL836,AM836)+AJ836)*1+AO836*0.5</f>
        <v>0</v>
      </c>
      <c r="BV836" s="52">
        <f t="shared" ref="BV836:BV899" si="394">(MAX(AL836,AM836)+AJ836)*2+AO836*0.5</f>
        <v>0</v>
      </c>
      <c r="BW836" s="32">
        <f t="shared" ref="BW836:BW899" si="395">IF(N836=1,G836,0)</f>
        <v>0</v>
      </c>
    </row>
    <row r="837" spans="1:75">
      <c r="A837" s="110"/>
      <c r="D837" s="110">
        <f t="shared" si="376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8"/>
        <v>0</v>
      </c>
      <c r="T837" s="113">
        <f t="shared" si="375"/>
        <v>0</v>
      </c>
      <c r="V837" s="137">
        <f t="shared" si="377"/>
        <v>0</v>
      </c>
      <c r="W837" s="138">
        <f t="shared" si="379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80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1"/>
        <v>0</v>
      </c>
      <c r="AF837" s="138">
        <f t="shared" si="382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3"/>
        <v>0</v>
      </c>
      <c r="AM837" s="138">
        <f t="shared" si="384"/>
        <v>0</v>
      </c>
      <c r="AN837" s="138">
        <f t="shared" si="385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6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7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8"/>
        <v>0</v>
      </c>
      <c r="BO837" s="124">
        <f t="shared" si="389"/>
        <v>0</v>
      </c>
      <c r="BP837" s="115"/>
      <c r="BQ837" s="56">
        <f t="shared" si="390"/>
        <v>0</v>
      </c>
      <c r="BR837" s="52">
        <f t="shared" si="391"/>
        <v>0</v>
      </c>
      <c r="BS837" s="52">
        <f t="shared" si="392"/>
        <v>0</v>
      </c>
      <c r="BT837" s="52">
        <f>IF(OR(LOOKUP(V837,Sheet2!A$3:A$25,Sheet2!B$3:B$25)=1,G837=0),0,AW837-AO837*0.2*G837)</f>
        <v>0</v>
      </c>
      <c r="BU837" s="52">
        <f t="shared" si="393"/>
        <v>0</v>
      </c>
      <c r="BV837" s="52">
        <f t="shared" si="394"/>
        <v>0</v>
      </c>
      <c r="BW837" s="32">
        <f t="shared" si="395"/>
        <v>0</v>
      </c>
    </row>
    <row r="838" spans="1:75">
      <c r="A838" s="110"/>
      <c r="D838" s="110">
        <f t="shared" si="376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8"/>
        <v>0</v>
      </c>
      <c r="T838" s="113">
        <f t="shared" si="375"/>
        <v>0</v>
      </c>
      <c r="V838" s="137">
        <f t="shared" si="377"/>
        <v>0</v>
      </c>
      <c r="W838" s="138">
        <f t="shared" si="379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80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1"/>
        <v>0</v>
      </c>
      <c r="AF838" s="138">
        <f t="shared" si="382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3"/>
        <v>0</v>
      </c>
      <c r="AM838" s="138">
        <f t="shared" si="384"/>
        <v>0</v>
      </c>
      <c r="AN838" s="138">
        <f t="shared" si="385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6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7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8"/>
        <v>0</v>
      </c>
      <c r="BO838" s="124">
        <f t="shared" si="389"/>
        <v>0</v>
      </c>
      <c r="BP838" s="115"/>
      <c r="BQ838" s="56">
        <f t="shared" si="390"/>
        <v>0</v>
      </c>
      <c r="BR838" s="52">
        <f t="shared" si="391"/>
        <v>0</v>
      </c>
      <c r="BS838" s="52">
        <f t="shared" si="392"/>
        <v>0</v>
      </c>
      <c r="BT838" s="52">
        <f>IF(OR(LOOKUP(V838,Sheet2!A$3:A$25,Sheet2!B$3:B$25)=1,G838=0),0,AW838-AO838*0.2*G838)</f>
        <v>0</v>
      </c>
      <c r="BU838" s="52">
        <f t="shared" si="393"/>
        <v>0</v>
      </c>
      <c r="BV838" s="52">
        <f t="shared" si="394"/>
        <v>0</v>
      </c>
      <c r="BW838" s="32">
        <f t="shared" si="395"/>
        <v>0</v>
      </c>
    </row>
    <row r="839" spans="1:75">
      <c r="A839" s="110"/>
      <c r="D839" s="110">
        <f t="shared" si="376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8"/>
        <v>0</v>
      </c>
      <c r="T839" s="113">
        <f t="shared" si="375"/>
        <v>0</v>
      </c>
      <c r="V839" s="137">
        <f t="shared" si="377"/>
        <v>0</v>
      </c>
      <c r="W839" s="138">
        <f t="shared" si="379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80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1"/>
        <v>0</v>
      </c>
      <c r="AF839" s="138">
        <f t="shared" si="382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3"/>
        <v>0</v>
      </c>
      <c r="AM839" s="138">
        <f t="shared" si="384"/>
        <v>0</v>
      </c>
      <c r="AN839" s="138">
        <f t="shared" si="385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6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7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8"/>
        <v>0</v>
      </c>
      <c r="BO839" s="124">
        <f t="shared" si="389"/>
        <v>0</v>
      </c>
      <c r="BP839" s="115"/>
      <c r="BQ839" s="56">
        <f t="shared" si="390"/>
        <v>0</v>
      </c>
      <c r="BR839" s="52">
        <f t="shared" si="391"/>
        <v>0</v>
      </c>
      <c r="BS839" s="52">
        <f t="shared" si="392"/>
        <v>0</v>
      </c>
      <c r="BT839" s="52">
        <f>IF(OR(LOOKUP(V839,Sheet2!A$3:A$25,Sheet2!B$3:B$25)=1,G839=0),0,AW839-AO839*0.2*G839)</f>
        <v>0</v>
      </c>
      <c r="BU839" s="52">
        <f t="shared" si="393"/>
        <v>0</v>
      </c>
      <c r="BV839" s="52">
        <f t="shared" si="394"/>
        <v>0</v>
      </c>
      <c r="BW839" s="32">
        <f t="shared" si="395"/>
        <v>0</v>
      </c>
    </row>
    <row r="840" spans="1:75">
      <c r="A840" s="110"/>
      <c r="D840" s="110">
        <f t="shared" si="376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8"/>
        <v>0</v>
      </c>
      <c r="T840" s="113">
        <f t="shared" si="375"/>
        <v>0</v>
      </c>
      <c r="V840" s="137">
        <f t="shared" si="377"/>
        <v>0</v>
      </c>
      <c r="W840" s="138">
        <f t="shared" si="379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80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1"/>
        <v>0</v>
      </c>
      <c r="AF840" s="138">
        <f t="shared" si="382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3"/>
        <v>0</v>
      </c>
      <c r="AM840" s="138">
        <f t="shared" si="384"/>
        <v>0</v>
      </c>
      <c r="AN840" s="138">
        <f t="shared" si="385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6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7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8"/>
        <v>0</v>
      </c>
      <c r="BO840" s="124">
        <f t="shared" si="389"/>
        <v>0</v>
      </c>
      <c r="BP840" s="115"/>
      <c r="BQ840" s="56">
        <f t="shared" si="390"/>
        <v>0</v>
      </c>
      <c r="BR840" s="52">
        <f t="shared" si="391"/>
        <v>0</v>
      </c>
      <c r="BS840" s="52">
        <f t="shared" si="392"/>
        <v>0</v>
      </c>
      <c r="BT840" s="52">
        <f>IF(OR(LOOKUP(V840,Sheet2!A$3:A$25,Sheet2!B$3:B$25)=1,G840=0),0,AW840-AO840*0.2*G840)</f>
        <v>0</v>
      </c>
      <c r="BU840" s="52">
        <f t="shared" si="393"/>
        <v>0</v>
      </c>
      <c r="BV840" s="52">
        <f t="shared" si="394"/>
        <v>0</v>
      </c>
      <c r="BW840" s="32">
        <f t="shared" si="395"/>
        <v>0</v>
      </c>
    </row>
    <row r="841" spans="1:75">
      <c r="A841" s="110"/>
      <c r="D841" s="110">
        <f t="shared" si="376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8"/>
        <v>0</v>
      </c>
      <c r="T841" s="113">
        <f t="shared" si="375"/>
        <v>0</v>
      </c>
      <c r="V841" s="137">
        <f t="shared" si="377"/>
        <v>0</v>
      </c>
      <c r="W841" s="138">
        <f t="shared" si="379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80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1"/>
        <v>0</v>
      </c>
      <c r="AF841" s="138">
        <f t="shared" si="382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3"/>
        <v>0</v>
      </c>
      <c r="AM841" s="138">
        <f t="shared" si="384"/>
        <v>0</v>
      </c>
      <c r="AN841" s="138">
        <f t="shared" si="385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6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7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8"/>
        <v>0</v>
      </c>
      <c r="BO841" s="124">
        <f t="shared" si="389"/>
        <v>0</v>
      </c>
      <c r="BP841" s="115"/>
      <c r="BQ841" s="56">
        <f t="shared" si="390"/>
        <v>0</v>
      </c>
      <c r="BR841" s="52">
        <f t="shared" si="391"/>
        <v>0</v>
      </c>
      <c r="BS841" s="52">
        <f t="shared" si="392"/>
        <v>0</v>
      </c>
      <c r="BT841" s="52">
        <f>IF(OR(LOOKUP(V841,Sheet2!A$3:A$25,Sheet2!B$3:B$25)=1,G841=0),0,AW841-AO841*0.2*G841)</f>
        <v>0</v>
      </c>
      <c r="BU841" s="52">
        <f t="shared" si="393"/>
        <v>0</v>
      </c>
      <c r="BV841" s="52">
        <f t="shared" si="394"/>
        <v>0</v>
      </c>
      <c r="BW841" s="32">
        <f t="shared" si="395"/>
        <v>0</v>
      </c>
    </row>
    <row r="842" spans="1:75">
      <c r="A842" s="110"/>
      <c r="D842" s="110">
        <f t="shared" si="376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8"/>
        <v>0</v>
      </c>
      <c r="T842" s="113">
        <f t="shared" si="375"/>
        <v>0</v>
      </c>
      <c r="V842" s="137">
        <f t="shared" si="377"/>
        <v>0</v>
      </c>
      <c r="W842" s="138">
        <f t="shared" si="379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80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1"/>
        <v>0</v>
      </c>
      <c r="AF842" s="138">
        <f t="shared" si="382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3"/>
        <v>0</v>
      </c>
      <c r="AM842" s="138">
        <f t="shared" si="384"/>
        <v>0</v>
      </c>
      <c r="AN842" s="138">
        <f t="shared" si="385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6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7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8"/>
        <v>0</v>
      </c>
      <c r="BO842" s="124">
        <f t="shared" si="389"/>
        <v>0</v>
      </c>
      <c r="BP842" s="115"/>
      <c r="BQ842" s="56">
        <f t="shared" si="390"/>
        <v>0</v>
      </c>
      <c r="BR842" s="52">
        <f t="shared" si="391"/>
        <v>0</v>
      </c>
      <c r="BS842" s="52">
        <f t="shared" si="392"/>
        <v>0</v>
      </c>
      <c r="BT842" s="52">
        <f>IF(OR(LOOKUP(V842,Sheet2!A$3:A$25,Sheet2!B$3:B$25)=1,G842=0),0,AW842-AO842*0.2*G842)</f>
        <v>0</v>
      </c>
      <c r="BU842" s="52">
        <f t="shared" si="393"/>
        <v>0</v>
      </c>
      <c r="BV842" s="52">
        <f t="shared" si="394"/>
        <v>0</v>
      </c>
      <c r="BW842" s="32">
        <f t="shared" si="395"/>
        <v>0</v>
      </c>
    </row>
    <row r="843" spans="1:75">
      <c r="A843" s="110"/>
      <c r="D843" s="110">
        <f t="shared" si="376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8"/>
        <v>0</v>
      </c>
      <c r="T843" s="113">
        <f t="shared" si="375"/>
        <v>0</v>
      </c>
      <c r="V843" s="137">
        <f t="shared" si="377"/>
        <v>0</v>
      </c>
      <c r="W843" s="138">
        <f t="shared" si="379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80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1"/>
        <v>0</v>
      </c>
      <c r="AF843" s="138">
        <f t="shared" si="382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3"/>
        <v>0</v>
      </c>
      <c r="AM843" s="138">
        <f t="shared" si="384"/>
        <v>0</v>
      </c>
      <c r="AN843" s="138">
        <f t="shared" si="385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6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7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8"/>
        <v>0</v>
      </c>
      <c r="BO843" s="124">
        <f t="shared" si="389"/>
        <v>0</v>
      </c>
      <c r="BP843" s="115"/>
      <c r="BQ843" s="56">
        <f t="shared" si="390"/>
        <v>0</v>
      </c>
      <c r="BR843" s="52">
        <f t="shared" si="391"/>
        <v>0</v>
      </c>
      <c r="BS843" s="52">
        <f t="shared" si="392"/>
        <v>0</v>
      </c>
      <c r="BT843" s="52">
        <f>IF(OR(LOOKUP(V843,Sheet2!A$3:A$25,Sheet2!B$3:B$25)=1,G843=0),0,AW843-AO843*0.2*G843)</f>
        <v>0</v>
      </c>
      <c r="BU843" s="52">
        <f t="shared" si="393"/>
        <v>0</v>
      </c>
      <c r="BV843" s="52">
        <f t="shared" si="394"/>
        <v>0</v>
      </c>
      <c r="BW843" s="32">
        <f t="shared" si="395"/>
        <v>0</v>
      </c>
    </row>
    <row r="844" spans="1:75">
      <c r="A844" s="110"/>
      <c r="D844" s="110">
        <f t="shared" si="376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8"/>
        <v>0</v>
      </c>
      <c r="T844" s="113">
        <f t="shared" si="375"/>
        <v>0</v>
      </c>
      <c r="V844" s="137">
        <f t="shared" si="377"/>
        <v>0</v>
      </c>
      <c r="W844" s="138">
        <f t="shared" si="379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80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1"/>
        <v>0</v>
      </c>
      <c r="AF844" s="138">
        <f t="shared" si="382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3"/>
        <v>0</v>
      </c>
      <c r="AM844" s="138">
        <f t="shared" si="384"/>
        <v>0</v>
      </c>
      <c r="AN844" s="138">
        <f t="shared" si="385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6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7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8"/>
        <v>0</v>
      </c>
      <c r="BO844" s="124">
        <f t="shared" si="389"/>
        <v>0</v>
      </c>
      <c r="BP844" s="115"/>
      <c r="BQ844" s="56">
        <f t="shared" si="390"/>
        <v>0</v>
      </c>
      <c r="BR844" s="52">
        <f t="shared" si="391"/>
        <v>0</v>
      </c>
      <c r="BS844" s="52">
        <f t="shared" si="392"/>
        <v>0</v>
      </c>
      <c r="BT844" s="52">
        <f>IF(OR(LOOKUP(V844,Sheet2!A$3:A$25,Sheet2!B$3:B$25)=1,G844=0),0,AW844-AO844*0.2*G844)</f>
        <v>0</v>
      </c>
      <c r="BU844" s="52">
        <f t="shared" si="393"/>
        <v>0</v>
      </c>
      <c r="BV844" s="52">
        <f t="shared" si="394"/>
        <v>0</v>
      </c>
      <c r="BW844" s="32">
        <f t="shared" si="395"/>
        <v>0</v>
      </c>
    </row>
    <row r="845" spans="1:75">
      <c r="A845" s="110"/>
      <c r="D845" s="110">
        <f t="shared" si="376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8"/>
        <v>0</v>
      </c>
      <c r="T845" s="113">
        <f t="shared" si="375"/>
        <v>0</v>
      </c>
      <c r="V845" s="137">
        <f t="shared" si="377"/>
        <v>0</v>
      </c>
      <c r="W845" s="138">
        <f t="shared" si="379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80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1"/>
        <v>0</v>
      </c>
      <c r="AF845" s="138">
        <f t="shared" si="382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3"/>
        <v>0</v>
      </c>
      <c r="AM845" s="138">
        <f t="shared" si="384"/>
        <v>0</v>
      </c>
      <c r="AN845" s="138">
        <f t="shared" si="385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6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7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8"/>
        <v>0</v>
      </c>
      <c r="BO845" s="124">
        <f t="shared" si="389"/>
        <v>0</v>
      </c>
      <c r="BP845" s="115"/>
      <c r="BQ845" s="56">
        <f t="shared" si="390"/>
        <v>0</v>
      </c>
      <c r="BR845" s="52">
        <f t="shared" si="391"/>
        <v>0</v>
      </c>
      <c r="BS845" s="52">
        <f t="shared" si="392"/>
        <v>0</v>
      </c>
      <c r="BT845" s="52">
        <f>IF(OR(LOOKUP(V845,Sheet2!A$3:A$25,Sheet2!B$3:B$25)=1,G845=0),0,AW845-AO845*0.2*G845)</f>
        <v>0</v>
      </c>
      <c r="BU845" s="52">
        <f t="shared" si="393"/>
        <v>0</v>
      </c>
      <c r="BV845" s="52">
        <f t="shared" si="394"/>
        <v>0</v>
      </c>
      <c r="BW845" s="32">
        <f t="shared" si="395"/>
        <v>0</v>
      </c>
    </row>
    <row r="846" spans="1:75">
      <c r="A846" s="110"/>
      <c r="D846" s="110">
        <f t="shared" si="376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8"/>
        <v>0</v>
      </c>
      <c r="T846" s="113">
        <f t="shared" si="375"/>
        <v>0</v>
      </c>
      <c r="V846" s="137">
        <f t="shared" si="377"/>
        <v>0</v>
      </c>
      <c r="W846" s="138">
        <f t="shared" si="379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80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1"/>
        <v>0</v>
      </c>
      <c r="AF846" s="138">
        <f t="shared" si="382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3"/>
        <v>0</v>
      </c>
      <c r="AM846" s="138">
        <f t="shared" si="384"/>
        <v>0</v>
      </c>
      <c r="AN846" s="138">
        <f t="shared" si="385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6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7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8"/>
        <v>0</v>
      </c>
      <c r="BO846" s="124">
        <f t="shared" si="389"/>
        <v>0</v>
      </c>
      <c r="BP846" s="115"/>
      <c r="BQ846" s="56">
        <f t="shared" si="390"/>
        <v>0</v>
      </c>
      <c r="BR846" s="52">
        <f t="shared" si="391"/>
        <v>0</v>
      </c>
      <c r="BS846" s="52">
        <f t="shared" si="392"/>
        <v>0</v>
      </c>
      <c r="BT846" s="52">
        <f>IF(OR(LOOKUP(V846,Sheet2!A$3:A$25,Sheet2!B$3:B$25)=1,G846=0),0,AW846-AO846*0.2*G846)</f>
        <v>0</v>
      </c>
      <c r="BU846" s="52">
        <f t="shared" si="393"/>
        <v>0</v>
      </c>
      <c r="BV846" s="52">
        <f t="shared" si="394"/>
        <v>0</v>
      </c>
      <c r="BW846" s="32">
        <f t="shared" si="395"/>
        <v>0</v>
      </c>
    </row>
    <row r="847" spans="1:75">
      <c r="A847" s="110"/>
      <c r="D847" s="110">
        <f t="shared" si="376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8"/>
        <v>0</v>
      </c>
      <c r="T847" s="113">
        <f t="shared" si="375"/>
        <v>0</v>
      </c>
      <c r="V847" s="137">
        <f t="shared" si="377"/>
        <v>0</v>
      </c>
      <c r="W847" s="138">
        <f t="shared" si="379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80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1"/>
        <v>0</v>
      </c>
      <c r="AF847" s="138">
        <f t="shared" si="382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3"/>
        <v>0</v>
      </c>
      <c r="AM847" s="138">
        <f t="shared" si="384"/>
        <v>0</v>
      </c>
      <c r="AN847" s="138">
        <f t="shared" si="385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6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7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8"/>
        <v>0</v>
      </c>
      <c r="BO847" s="124">
        <f t="shared" si="389"/>
        <v>0</v>
      </c>
      <c r="BP847" s="115"/>
      <c r="BQ847" s="56">
        <f t="shared" si="390"/>
        <v>0</v>
      </c>
      <c r="BR847" s="52">
        <f t="shared" si="391"/>
        <v>0</v>
      </c>
      <c r="BS847" s="52">
        <f t="shared" si="392"/>
        <v>0</v>
      </c>
      <c r="BT847" s="52">
        <f>IF(OR(LOOKUP(V847,Sheet2!A$3:A$25,Sheet2!B$3:B$25)=1,G847=0),0,AW847-AO847*0.2*G847)</f>
        <v>0</v>
      </c>
      <c r="BU847" s="52">
        <f t="shared" si="393"/>
        <v>0</v>
      </c>
      <c r="BV847" s="52">
        <f t="shared" si="394"/>
        <v>0</v>
      </c>
      <c r="BW847" s="32">
        <f t="shared" si="395"/>
        <v>0</v>
      </c>
    </row>
    <row r="848" spans="1:75">
      <c r="A848" s="110"/>
      <c r="D848" s="110">
        <f t="shared" si="376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8"/>
        <v>0</v>
      </c>
      <c r="T848" s="113">
        <f t="shared" si="375"/>
        <v>0</v>
      </c>
      <c r="V848" s="137">
        <f t="shared" si="377"/>
        <v>0</v>
      </c>
      <c r="W848" s="138">
        <f t="shared" si="379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80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1"/>
        <v>0</v>
      </c>
      <c r="AF848" s="138">
        <f t="shared" si="382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3"/>
        <v>0</v>
      </c>
      <c r="AM848" s="138">
        <f t="shared" si="384"/>
        <v>0</v>
      </c>
      <c r="AN848" s="138">
        <f t="shared" si="385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6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7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8"/>
        <v>0</v>
      </c>
      <c r="BO848" s="124">
        <f t="shared" si="389"/>
        <v>0</v>
      </c>
      <c r="BP848" s="115"/>
      <c r="BQ848" s="56">
        <f t="shared" si="390"/>
        <v>0</v>
      </c>
      <c r="BR848" s="52">
        <f t="shared" si="391"/>
        <v>0</v>
      </c>
      <c r="BS848" s="52">
        <f t="shared" si="392"/>
        <v>0</v>
      </c>
      <c r="BT848" s="52">
        <f>IF(OR(LOOKUP(V848,Sheet2!A$3:A$25,Sheet2!B$3:B$25)=1,G848=0),0,AW848-AO848*0.2*G848)</f>
        <v>0</v>
      </c>
      <c r="BU848" s="52">
        <f t="shared" si="393"/>
        <v>0</v>
      </c>
      <c r="BV848" s="52">
        <f t="shared" si="394"/>
        <v>0</v>
      </c>
      <c r="BW848" s="32">
        <f t="shared" si="395"/>
        <v>0</v>
      </c>
    </row>
    <row r="849" spans="1:75">
      <c r="A849" s="110"/>
      <c r="D849" s="110">
        <f t="shared" si="376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8"/>
        <v>0</v>
      </c>
      <c r="T849" s="113">
        <f t="shared" si="375"/>
        <v>0</v>
      </c>
      <c r="V849" s="137">
        <f t="shared" si="377"/>
        <v>0</v>
      </c>
      <c r="W849" s="138">
        <f t="shared" si="379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80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1"/>
        <v>0</v>
      </c>
      <c r="AF849" s="138">
        <f t="shared" si="382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3"/>
        <v>0</v>
      </c>
      <c r="AM849" s="138">
        <f t="shared" si="384"/>
        <v>0</v>
      </c>
      <c r="AN849" s="138">
        <f t="shared" si="385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6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7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8"/>
        <v>0</v>
      </c>
      <c r="BO849" s="124">
        <f t="shared" si="389"/>
        <v>0</v>
      </c>
      <c r="BP849" s="115"/>
      <c r="BQ849" s="56">
        <f t="shared" si="390"/>
        <v>0</v>
      </c>
      <c r="BR849" s="52">
        <f t="shared" si="391"/>
        <v>0</v>
      </c>
      <c r="BS849" s="52">
        <f t="shared" si="392"/>
        <v>0</v>
      </c>
      <c r="BT849" s="52">
        <f>IF(OR(LOOKUP(V849,Sheet2!A$3:A$25,Sheet2!B$3:B$25)=1,G849=0),0,AW849-AO849*0.2*G849)</f>
        <v>0</v>
      </c>
      <c r="BU849" s="52">
        <f t="shared" si="393"/>
        <v>0</v>
      </c>
      <c r="BV849" s="52">
        <f t="shared" si="394"/>
        <v>0</v>
      </c>
      <c r="BW849" s="32">
        <f t="shared" si="395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8"/>
        <v>0</v>
      </c>
      <c r="T850" s="113">
        <f t="shared" si="375"/>
        <v>0</v>
      </c>
      <c r="V850" s="137">
        <f t="shared" si="377"/>
        <v>0</v>
      </c>
      <c r="W850" s="138">
        <f t="shared" si="379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80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1"/>
        <v>0</v>
      </c>
      <c r="AF850" s="138">
        <f t="shared" si="382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3"/>
        <v>0</v>
      </c>
      <c r="AM850" s="138">
        <f t="shared" si="384"/>
        <v>0</v>
      </c>
      <c r="AN850" s="138">
        <f t="shared" si="385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6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7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8"/>
        <v>0</v>
      </c>
      <c r="BO850" s="124">
        <f t="shared" si="389"/>
        <v>0</v>
      </c>
      <c r="BP850" s="115"/>
      <c r="BQ850" s="56">
        <f t="shared" si="390"/>
        <v>0</v>
      </c>
      <c r="BR850" s="52">
        <f t="shared" si="391"/>
        <v>0</v>
      </c>
      <c r="BS850" s="52">
        <f t="shared" si="392"/>
        <v>0</v>
      </c>
      <c r="BT850" s="52">
        <f>IF(OR(LOOKUP(V850,Sheet2!A$3:A$25,Sheet2!B$3:B$25)=1,G850=0),0,AW850-AO850*0.2*G850)</f>
        <v>0</v>
      </c>
      <c r="BU850" s="52">
        <f t="shared" si="393"/>
        <v>0</v>
      </c>
      <c r="BV850" s="52">
        <f t="shared" si="394"/>
        <v>0</v>
      </c>
      <c r="BW850" s="32">
        <f t="shared" si="395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8"/>
        <v>0</v>
      </c>
      <c r="T851" s="113">
        <f t="shared" si="375"/>
        <v>0</v>
      </c>
      <c r="V851" s="137">
        <f t="shared" si="377"/>
        <v>0</v>
      </c>
      <c r="W851" s="138">
        <f t="shared" si="379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80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1"/>
        <v>0</v>
      </c>
      <c r="AF851" s="138">
        <f t="shared" si="382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3"/>
        <v>0</v>
      </c>
      <c r="AM851" s="138">
        <f t="shared" si="384"/>
        <v>0</v>
      </c>
      <c r="AN851" s="138">
        <f t="shared" si="385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6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7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8"/>
        <v>0</v>
      </c>
      <c r="BO851" s="124">
        <f t="shared" si="389"/>
        <v>0</v>
      </c>
      <c r="BP851" s="115"/>
      <c r="BQ851" s="56">
        <f t="shared" si="390"/>
        <v>0</v>
      </c>
      <c r="BR851" s="52">
        <f t="shared" si="391"/>
        <v>0</v>
      </c>
      <c r="BS851" s="52">
        <f t="shared" si="392"/>
        <v>0</v>
      </c>
      <c r="BT851" s="52">
        <f>IF(OR(LOOKUP(V851,Sheet2!A$3:A$25,Sheet2!B$3:B$25)=1,G851=0),0,AW851-AO851*0.2*G851)</f>
        <v>0</v>
      </c>
      <c r="BU851" s="52">
        <f t="shared" si="393"/>
        <v>0</v>
      </c>
      <c r="BV851" s="52">
        <f t="shared" si="394"/>
        <v>0</v>
      </c>
      <c r="BW851" s="32">
        <f t="shared" si="395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8"/>
        <v>0</v>
      </c>
      <c r="T852" s="113">
        <f t="shared" ref="T852:T915" si="404">IF(G852=0,0,IF(OR(AE852&lt;0.5,AF852&lt;0.5),"Y",0))</f>
        <v>0</v>
      </c>
      <c r="V852" s="137">
        <f t="shared" si="377"/>
        <v>0</v>
      </c>
      <c r="W852" s="138">
        <f t="shared" si="379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80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1"/>
        <v>0</v>
      </c>
      <c r="AF852" s="138">
        <f t="shared" si="382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3"/>
        <v>0</v>
      </c>
      <c r="AM852" s="138">
        <f t="shared" si="384"/>
        <v>0</v>
      </c>
      <c r="AN852" s="138">
        <f t="shared" si="385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6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7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8"/>
        <v>0</v>
      </c>
      <c r="BO852" s="124">
        <f t="shared" si="389"/>
        <v>0</v>
      </c>
      <c r="BP852" s="115"/>
      <c r="BQ852" s="56">
        <f t="shared" si="390"/>
        <v>0</v>
      </c>
      <c r="BR852" s="52">
        <f t="shared" si="391"/>
        <v>0</v>
      </c>
      <c r="BS852" s="52">
        <f t="shared" si="392"/>
        <v>0</v>
      </c>
      <c r="BT852" s="52">
        <f>IF(OR(LOOKUP(V852,Sheet2!A$3:A$25,Sheet2!B$3:B$25)=1,G852=0),0,AW852-AO852*0.2*G852)</f>
        <v>0</v>
      </c>
      <c r="BU852" s="52">
        <f t="shared" si="393"/>
        <v>0</v>
      </c>
      <c r="BV852" s="52">
        <f t="shared" si="394"/>
        <v>0</v>
      </c>
      <c r="BW852" s="32">
        <f t="shared" si="395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8"/>
        <v>0</v>
      </c>
      <c r="T853" s="113">
        <f t="shared" si="404"/>
        <v>0</v>
      </c>
      <c r="V853" s="137">
        <f t="shared" si="377"/>
        <v>0</v>
      </c>
      <c r="W853" s="138">
        <f t="shared" si="379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80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1"/>
        <v>0</v>
      </c>
      <c r="AF853" s="138">
        <f t="shared" si="382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3"/>
        <v>0</v>
      </c>
      <c r="AM853" s="138">
        <f t="shared" si="384"/>
        <v>0</v>
      </c>
      <c r="AN853" s="138">
        <f t="shared" si="385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6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7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8"/>
        <v>0</v>
      </c>
      <c r="BO853" s="124">
        <f t="shared" si="389"/>
        <v>0</v>
      </c>
      <c r="BP853" s="115"/>
      <c r="BQ853" s="56">
        <f t="shared" si="390"/>
        <v>0</v>
      </c>
      <c r="BR853" s="52">
        <f t="shared" si="391"/>
        <v>0</v>
      </c>
      <c r="BS853" s="52">
        <f t="shared" si="392"/>
        <v>0</v>
      </c>
      <c r="BT853" s="52">
        <f>IF(OR(LOOKUP(V853,Sheet2!A$3:A$25,Sheet2!B$3:B$25)=1,G853=0),0,AW853-AO853*0.2*G853)</f>
        <v>0</v>
      </c>
      <c r="BU853" s="52">
        <f t="shared" si="393"/>
        <v>0</v>
      </c>
      <c r="BV853" s="52">
        <f t="shared" si="394"/>
        <v>0</v>
      </c>
      <c r="BW853" s="32">
        <f t="shared" si="395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8"/>
        <v>0</v>
      </c>
      <c r="T854" s="113">
        <f t="shared" si="404"/>
        <v>0</v>
      </c>
      <c r="V854" s="137">
        <f t="shared" si="377"/>
        <v>0</v>
      </c>
      <c r="W854" s="138">
        <f t="shared" si="379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80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1"/>
        <v>0</v>
      </c>
      <c r="AF854" s="138">
        <f t="shared" si="382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3"/>
        <v>0</v>
      </c>
      <c r="AM854" s="138">
        <f t="shared" si="384"/>
        <v>0</v>
      </c>
      <c r="AN854" s="138">
        <f t="shared" si="385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6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7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8"/>
        <v>0</v>
      </c>
      <c r="BO854" s="124">
        <f t="shared" si="389"/>
        <v>0</v>
      </c>
      <c r="BP854" s="115"/>
      <c r="BQ854" s="56">
        <f t="shared" si="390"/>
        <v>0</v>
      </c>
      <c r="BR854" s="52">
        <f t="shared" si="391"/>
        <v>0</v>
      </c>
      <c r="BS854" s="52">
        <f t="shared" si="392"/>
        <v>0</v>
      </c>
      <c r="BT854" s="52">
        <f>IF(OR(LOOKUP(V854,Sheet2!A$3:A$25,Sheet2!B$3:B$25)=1,G854=0),0,AW854-AO854*0.2*G854)</f>
        <v>0</v>
      </c>
      <c r="BU854" s="52">
        <f t="shared" si="393"/>
        <v>0</v>
      </c>
      <c r="BV854" s="52">
        <f t="shared" si="394"/>
        <v>0</v>
      </c>
      <c r="BW854" s="32">
        <f t="shared" si="395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8"/>
        <v>0</v>
      </c>
      <c r="T855" s="113">
        <f t="shared" si="404"/>
        <v>0</v>
      </c>
      <c r="V855" s="137">
        <f t="shared" si="377"/>
        <v>0</v>
      </c>
      <c r="W855" s="138">
        <f t="shared" si="379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80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1"/>
        <v>0</v>
      </c>
      <c r="AF855" s="138">
        <f t="shared" si="382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3"/>
        <v>0</v>
      </c>
      <c r="AM855" s="138">
        <f t="shared" si="384"/>
        <v>0</v>
      </c>
      <c r="AN855" s="138">
        <f t="shared" si="385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6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7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8"/>
        <v>0</v>
      </c>
      <c r="BO855" s="124">
        <f t="shared" si="389"/>
        <v>0</v>
      </c>
      <c r="BP855" s="115"/>
      <c r="BQ855" s="56">
        <f t="shared" si="390"/>
        <v>0</v>
      </c>
      <c r="BR855" s="52">
        <f t="shared" si="391"/>
        <v>0</v>
      </c>
      <c r="BS855" s="52">
        <f t="shared" si="392"/>
        <v>0</v>
      </c>
      <c r="BT855" s="52">
        <f>IF(OR(LOOKUP(V855,Sheet2!A$3:A$25,Sheet2!B$3:B$25)=1,G855=0),0,AW855-AO855*0.2*G855)</f>
        <v>0</v>
      </c>
      <c r="BU855" s="52">
        <f t="shared" si="393"/>
        <v>0</v>
      </c>
      <c r="BV855" s="52">
        <f t="shared" si="394"/>
        <v>0</v>
      </c>
      <c r="BW855" s="32">
        <f t="shared" si="395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8"/>
        <v>0</v>
      </c>
      <c r="T856" s="113">
        <f t="shared" si="404"/>
        <v>0</v>
      </c>
      <c r="V856" s="137">
        <f t="shared" si="377"/>
        <v>0</v>
      </c>
      <c r="W856" s="138">
        <f t="shared" si="379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80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1"/>
        <v>0</v>
      </c>
      <c r="AF856" s="138">
        <f t="shared" si="382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3"/>
        <v>0</v>
      </c>
      <c r="AM856" s="138">
        <f t="shared" si="384"/>
        <v>0</v>
      </c>
      <c r="AN856" s="138">
        <f t="shared" si="385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6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7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8"/>
        <v>0</v>
      </c>
      <c r="BO856" s="124">
        <f t="shared" si="389"/>
        <v>0</v>
      </c>
      <c r="BP856" s="115"/>
      <c r="BQ856" s="56">
        <f t="shared" si="390"/>
        <v>0</v>
      </c>
      <c r="BR856" s="52">
        <f t="shared" si="391"/>
        <v>0</v>
      </c>
      <c r="BS856" s="52">
        <f t="shared" si="392"/>
        <v>0</v>
      </c>
      <c r="BT856" s="52">
        <f>IF(OR(LOOKUP(V856,Sheet2!A$3:A$25,Sheet2!B$3:B$25)=1,G856=0),0,AW856-AO856*0.2*G856)</f>
        <v>0</v>
      </c>
      <c r="BU856" s="52">
        <f t="shared" si="393"/>
        <v>0</v>
      </c>
      <c r="BV856" s="52">
        <f t="shared" si="394"/>
        <v>0</v>
      </c>
      <c r="BW856" s="32">
        <f t="shared" si="395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8"/>
        <v>0</v>
      </c>
      <c r="T857" s="113">
        <f t="shared" si="404"/>
        <v>0</v>
      </c>
      <c r="V857" s="137">
        <f t="shared" si="377"/>
        <v>0</v>
      </c>
      <c r="W857" s="138">
        <f t="shared" si="379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80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1"/>
        <v>0</v>
      </c>
      <c r="AF857" s="138">
        <f t="shared" si="382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3"/>
        <v>0</v>
      </c>
      <c r="AM857" s="138">
        <f t="shared" si="384"/>
        <v>0</v>
      </c>
      <c r="AN857" s="138">
        <f t="shared" si="385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6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7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8"/>
        <v>0</v>
      </c>
      <c r="BO857" s="124">
        <f t="shared" si="389"/>
        <v>0</v>
      </c>
      <c r="BP857" s="115"/>
      <c r="BQ857" s="56">
        <f t="shared" si="390"/>
        <v>0</v>
      </c>
      <c r="BR857" s="52">
        <f t="shared" si="391"/>
        <v>0</v>
      </c>
      <c r="BS857" s="52">
        <f t="shared" si="392"/>
        <v>0</v>
      </c>
      <c r="BT857" s="52">
        <f>IF(OR(LOOKUP(V857,Sheet2!A$3:A$25,Sheet2!B$3:B$25)=1,G857=0),0,AW857-AO857*0.2*G857)</f>
        <v>0</v>
      </c>
      <c r="BU857" s="52">
        <f t="shared" si="393"/>
        <v>0</v>
      </c>
      <c r="BV857" s="52">
        <f t="shared" si="394"/>
        <v>0</v>
      </c>
      <c r="BW857" s="32">
        <f t="shared" si="395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8"/>
        <v>0</v>
      </c>
      <c r="T858" s="113">
        <f t="shared" si="404"/>
        <v>0</v>
      </c>
      <c r="V858" s="137">
        <f t="shared" si="377"/>
        <v>0</v>
      </c>
      <c r="W858" s="138">
        <f t="shared" si="379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80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1"/>
        <v>0</v>
      </c>
      <c r="AF858" s="138">
        <f t="shared" si="382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3"/>
        <v>0</v>
      </c>
      <c r="AM858" s="138">
        <f t="shared" si="384"/>
        <v>0</v>
      </c>
      <c r="AN858" s="138">
        <f t="shared" si="385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6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7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8"/>
        <v>0</v>
      </c>
      <c r="BO858" s="124">
        <f t="shared" si="389"/>
        <v>0</v>
      </c>
      <c r="BP858" s="115"/>
      <c r="BQ858" s="56">
        <f t="shared" si="390"/>
        <v>0</v>
      </c>
      <c r="BR858" s="52">
        <f t="shared" si="391"/>
        <v>0</v>
      </c>
      <c r="BS858" s="52">
        <f t="shared" si="392"/>
        <v>0</v>
      </c>
      <c r="BT858" s="52">
        <f>IF(OR(LOOKUP(V858,Sheet2!A$3:A$25,Sheet2!B$3:B$25)=1,G858=0),0,AW858-AO858*0.2*G858)</f>
        <v>0</v>
      </c>
      <c r="BU858" s="52">
        <f t="shared" si="393"/>
        <v>0</v>
      </c>
      <c r="BV858" s="52">
        <f t="shared" si="394"/>
        <v>0</v>
      </c>
      <c r="BW858" s="32">
        <f t="shared" si="395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8"/>
        <v>0</v>
      </c>
      <c r="T859" s="113">
        <f t="shared" si="404"/>
        <v>0</v>
      </c>
      <c r="V859" s="137">
        <f t="shared" si="377"/>
        <v>0</v>
      </c>
      <c r="W859" s="138">
        <f t="shared" si="379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80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1"/>
        <v>0</v>
      </c>
      <c r="AF859" s="138">
        <f t="shared" si="382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3"/>
        <v>0</v>
      </c>
      <c r="AM859" s="138">
        <f t="shared" si="384"/>
        <v>0</v>
      </c>
      <c r="AN859" s="138">
        <f t="shared" si="385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6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7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8"/>
        <v>0</v>
      </c>
      <c r="BO859" s="124">
        <f t="shared" si="389"/>
        <v>0</v>
      </c>
      <c r="BP859" s="115"/>
      <c r="BQ859" s="56">
        <f t="shared" si="390"/>
        <v>0</v>
      </c>
      <c r="BR859" s="52">
        <f t="shared" si="391"/>
        <v>0</v>
      </c>
      <c r="BS859" s="52">
        <f t="shared" si="392"/>
        <v>0</v>
      </c>
      <c r="BT859" s="52">
        <f>IF(OR(LOOKUP(V859,Sheet2!A$3:A$25,Sheet2!B$3:B$25)=1,G859=0),0,AW859-AO859*0.2*G859)</f>
        <v>0</v>
      </c>
      <c r="BU859" s="52">
        <f t="shared" si="393"/>
        <v>0</v>
      </c>
      <c r="BV859" s="52">
        <f t="shared" si="394"/>
        <v>0</v>
      </c>
      <c r="BW859" s="32">
        <f t="shared" si="395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8"/>
        <v>0</v>
      </c>
      <c r="T860" s="113">
        <f t="shared" si="404"/>
        <v>0</v>
      </c>
      <c r="V860" s="137">
        <f t="shared" si="377"/>
        <v>0</v>
      </c>
      <c r="W860" s="138">
        <f t="shared" si="379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80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1"/>
        <v>0</v>
      </c>
      <c r="AF860" s="138">
        <f t="shared" si="382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3"/>
        <v>0</v>
      </c>
      <c r="AM860" s="138">
        <f t="shared" si="384"/>
        <v>0</v>
      </c>
      <c r="AN860" s="138">
        <f t="shared" si="385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6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7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8"/>
        <v>0</v>
      </c>
      <c r="BO860" s="124">
        <f t="shared" si="389"/>
        <v>0</v>
      </c>
      <c r="BP860" s="115"/>
      <c r="BQ860" s="56">
        <f t="shared" si="390"/>
        <v>0</v>
      </c>
      <c r="BR860" s="52">
        <f t="shared" si="391"/>
        <v>0</v>
      </c>
      <c r="BS860" s="52">
        <f t="shared" si="392"/>
        <v>0</v>
      </c>
      <c r="BT860" s="52">
        <f>IF(OR(LOOKUP(V860,Sheet2!A$3:A$25,Sheet2!B$3:B$25)=1,G860=0),0,AW860-AO860*0.2*G860)</f>
        <v>0</v>
      </c>
      <c r="BU860" s="52">
        <f t="shared" si="393"/>
        <v>0</v>
      </c>
      <c r="BV860" s="52">
        <f t="shared" si="394"/>
        <v>0</v>
      </c>
      <c r="BW860" s="32">
        <f t="shared" si="395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8"/>
        <v>0</v>
      </c>
      <c r="T861" s="113">
        <f t="shared" si="404"/>
        <v>0</v>
      </c>
      <c r="V861" s="137">
        <f t="shared" si="377"/>
        <v>0</v>
      </c>
      <c r="W861" s="138">
        <f t="shared" si="379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80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1"/>
        <v>0</v>
      </c>
      <c r="AF861" s="138">
        <f t="shared" si="382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3"/>
        <v>0</v>
      </c>
      <c r="AM861" s="138">
        <f t="shared" si="384"/>
        <v>0</v>
      </c>
      <c r="AN861" s="138">
        <f t="shared" si="385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6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7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8"/>
        <v>0</v>
      </c>
      <c r="BO861" s="124">
        <f t="shared" si="389"/>
        <v>0</v>
      </c>
      <c r="BP861" s="115"/>
      <c r="BQ861" s="56">
        <f t="shared" si="390"/>
        <v>0</v>
      </c>
      <c r="BR861" s="52">
        <f t="shared" si="391"/>
        <v>0</v>
      </c>
      <c r="BS861" s="52">
        <f t="shared" si="392"/>
        <v>0</v>
      </c>
      <c r="BT861" s="52">
        <f>IF(OR(LOOKUP(V861,Sheet2!A$3:A$25,Sheet2!B$3:B$25)=1,G861=0),0,AW861-AO861*0.2*G861)</f>
        <v>0</v>
      </c>
      <c r="BU861" s="52">
        <f t="shared" si="393"/>
        <v>0</v>
      </c>
      <c r="BV861" s="52">
        <f t="shared" si="394"/>
        <v>0</v>
      </c>
      <c r="BW861" s="32">
        <f t="shared" si="395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8"/>
        <v>0</v>
      </c>
      <c r="T862" s="113">
        <f t="shared" si="404"/>
        <v>0</v>
      </c>
      <c r="V862" s="137">
        <f t="shared" si="377"/>
        <v>0</v>
      </c>
      <c r="W862" s="138">
        <f t="shared" si="379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80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1"/>
        <v>0</v>
      </c>
      <c r="AF862" s="138">
        <f t="shared" si="382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3"/>
        <v>0</v>
      </c>
      <c r="AM862" s="138">
        <f t="shared" si="384"/>
        <v>0</v>
      </c>
      <c r="AN862" s="138">
        <f t="shared" si="385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6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7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8"/>
        <v>0</v>
      </c>
      <c r="BO862" s="124">
        <f t="shared" si="389"/>
        <v>0</v>
      </c>
      <c r="BP862" s="115"/>
      <c r="BQ862" s="56">
        <f t="shared" si="390"/>
        <v>0</v>
      </c>
      <c r="BR862" s="52">
        <f t="shared" si="391"/>
        <v>0</v>
      </c>
      <c r="BS862" s="52">
        <f t="shared" si="392"/>
        <v>0</v>
      </c>
      <c r="BT862" s="52">
        <f>IF(OR(LOOKUP(V862,Sheet2!A$3:A$25,Sheet2!B$3:B$25)=1,G862=0),0,AW862-AO862*0.2*G862)</f>
        <v>0</v>
      </c>
      <c r="BU862" s="52">
        <f t="shared" si="393"/>
        <v>0</v>
      </c>
      <c r="BV862" s="52">
        <f t="shared" si="394"/>
        <v>0</v>
      </c>
      <c r="BW862" s="32">
        <f t="shared" si="395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8"/>
        <v>0</v>
      </c>
      <c r="T863" s="113">
        <f t="shared" si="404"/>
        <v>0</v>
      </c>
      <c r="V863" s="137">
        <f t="shared" si="377"/>
        <v>0</v>
      </c>
      <c r="W863" s="138">
        <f t="shared" si="379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80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1"/>
        <v>0</v>
      </c>
      <c r="AF863" s="138">
        <f t="shared" si="382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3"/>
        <v>0</v>
      </c>
      <c r="AM863" s="138">
        <f t="shared" si="384"/>
        <v>0</v>
      </c>
      <c r="AN863" s="138">
        <f t="shared" si="385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6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7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8"/>
        <v>0</v>
      </c>
      <c r="BO863" s="124">
        <f t="shared" si="389"/>
        <v>0</v>
      </c>
      <c r="BP863" s="115"/>
      <c r="BQ863" s="56">
        <f t="shared" si="390"/>
        <v>0</v>
      </c>
      <c r="BR863" s="52">
        <f t="shared" si="391"/>
        <v>0</v>
      </c>
      <c r="BS863" s="52">
        <f t="shared" si="392"/>
        <v>0</v>
      </c>
      <c r="BT863" s="52">
        <f>IF(OR(LOOKUP(V863,Sheet2!A$3:A$25,Sheet2!B$3:B$25)=1,G863=0),0,AW863-AO863*0.2*G863)</f>
        <v>0</v>
      </c>
      <c r="BU863" s="52">
        <f t="shared" si="393"/>
        <v>0</v>
      </c>
      <c r="BV863" s="52">
        <f t="shared" si="394"/>
        <v>0</v>
      </c>
      <c r="BW863" s="32">
        <f t="shared" si="395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8"/>
        <v>0</v>
      </c>
      <c r="T864" s="113">
        <f t="shared" si="404"/>
        <v>0</v>
      </c>
      <c r="V864" s="137">
        <f t="shared" si="377"/>
        <v>0</v>
      </c>
      <c r="W864" s="138">
        <f t="shared" si="379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80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1"/>
        <v>0</v>
      </c>
      <c r="AF864" s="138">
        <f t="shared" si="382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3"/>
        <v>0</v>
      </c>
      <c r="AM864" s="138">
        <f t="shared" si="384"/>
        <v>0</v>
      </c>
      <c r="AN864" s="138">
        <f t="shared" si="385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6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7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8"/>
        <v>0</v>
      </c>
      <c r="BO864" s="124">
        <f t="shared" si="389"/>
        <v>0</v>
      </c>
      <c r="BP864" s="115"/>
      <c r="BQ864" s="56">
        <f t="shared" si="390"/>
        <v>0</v>
      </c>
      <c r="BR864" s="52">
        <f t="shared" si="391"/>
        <v>0</v>
      </c>
      <c r="BS864" s="52">
        <f t="shared" si="392"/>
        <v>0</v>
      </c>
      <c r="BT864" s="52">
        <f>IF(OR(LOOKUP(V864,Sheet2!A$3:A$25,Sheet2!B$3:B$25)=1,G864=0),0,AW864-AO864*0.2*G864)</f>
        <v>0</v>
      </c>
      <c r="BU864" s="52">
        <f t="shared" si="393"/>
        <v>0</v>
      </c>
      <c r="BV864" s="52">
        <f t="shared" si="394"/>
        <v>0</v>
      </c>
      <c r="BW864" s="32">
        <f t="shared" si="395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8"/>
        <v>0</v>
      </c>
      <c r="T865" s="113">
        <f t="shared" si="404"/>
        <v>0</v>
      </c>
      <c r="V865" s="137">
        <f t="shared" si="377"/>
        <v>0</v>
      </c>
      <c r="W865" s="138">
        <f t="shared" si="379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80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1"/>
        <v>0</v>
      </c>
      <c r="AF865" s="138">
        <f t="shared" si="382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3"/>
        <v>0</v>
      </c>
      <c r="AM865" s="138">
        <f t="shared" si="384"/>
        <v>0</v>
      </c>
      <c r="AN865" s="138">
        <f t="shared" si="385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6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7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8"/>
        <v>0</v>
      </c>
      <c r="BO865" s="124">
        <f t="shared" si="389"/>
        <v>0</v>
      </c>
      <c r="BP865" s="115"/>
      <c r="BQ865" s="56">
        <f t="shared" si="390"/>
        <v>0</v>
      </c>
      <c r="BR865" s="52">
        <f t="shared" si="391"/>
        <v>0</v>
      </c>
      <c r="BS865" s="52">
        <f t="shared" si="392"/>
        <v>0</v>
      </c>
      <c r="BT865" s="52">
        <f>IF(OR(LOOKUP(V865,Sheet2!A$3:A$25,Sheet2!B$3:B$25)=1,G865=0),0,AW865-AO865*0.2*G865)</f>
        <v>0</v>
      </c>
      <c r="BU865" s="52">
        <f t="shared" si="393"/>
        <v>0</v>
      </c>
      <c r="BV865" s="52">
        <f t="shared" si="394"/>
        <v>0</v>
      </c>
      <c r="BW865" s="32">
        <f t="shared" si="395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8"/>
        <v>0</v>
      </c>
      <c r="T866" s="113">
        <f t="shared" si="404"/>
        <v>0</v>
      </c>
      <c r="V866" s="137">
        <f t="shared" si="377"/>
        <v>0</v>
      </c>
      <c r="W866" s="138">
        <f t="shared" si="379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80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1"/>
        <v>0</v>
      </c>
      <c r="AF866" s="138">
        <f t="shared" si="382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3"/>
        <v>0</v>
      </c>
      <c r="AM866" s="138">
        <f t="shared" si="384"/>
        <v>0</v>
      </c>
      <c r="AN866" s="138">
        <f t="shared" si="385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6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7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8"/>
        <v>0</v>
      </c>
      <c r="BO866" s="124">
        <f t="shared" si="389"/>
        <v>0</v>
      </c>
      <c r="BP866" s="115"/>
      <c r="BQ866" s="56">
        <f t="shared" si="390"/>
        <v>0</v>
      </c>
      <c r="BR866" s="52">
        <f t="shared" si="391"/>
        <v>0</v>
      </c>
      <c r="BS866" s="52">
        <f t="shared" si="392"/>
        <v>0</v>
      </c>
      <c r="BT866" s="52">
        <f>IF(OR(LOOKUP(V866,Sheet2!A$3:A$25,Sheet2!B$3:B$25)=1,G866=0),0,AW866-AO866*0.2*G866)</f>
        <v>0</v>
      </c>
      <c r="BU866" s="52">
        <f t="shared" si="393"/>
        <v>0</v>
      </c>
      <c r="BV866" s="52">
        <f t="shared" si="394"/>
        <v>0</v>
      </c>
      <c r="BW866" s="32">
        <f t="shared" si="395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8"/>
        <v>0</v>
      </c>
      <c r="T867" s="113">
        <f t="shared" si="404"/>
        <v>0</v>
      </c>
      <c r="V867" s="137">
        <f t="shared" si="377"/>
        <v>0</v>
      </c>
      <c r="W867" s="138">
        <f t="shared" si="379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80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1"/>
        <v>0</v>
      </c>
      <c r="AF867" s="138">
        <f t="shared" si="382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3"/>
        <v>0</v>
      </c>
      <c r="AM867" s="138">
        <f t="shared" si="384"/>
        <v>0</v>
      </c>
      <c r="AN867" s="138">
        <f t="shared" si="385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6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7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8"/>
        <v>0</v>
      </c>
      <c r="BO867" s="124">
        <f t="shared" si="389"/>
        <v>0</v>
      </c>
      <c r="BP867" s="115"/>
      <c r="BQ867" s="56">
        <f t="shared" si="390"/>
        <v>0</v>
      </c>
      <c r="BR867" s="52">
        <f t="shared" si="391"/>
        <v>0</v>
      </c>
      <c r="BS867" s="52">
        <f t="shared" si="392"/>
        <v>0</v>
      </c>
      <c r="BT867" s="52">
        <f>IF(OR(LOOKUP(V867,Sheet2!A$3:A$25,Sheet2!B$3:B$25)=1,G867=0),0,AW867-AO867*0.2*G867)</f>
        <v>0</v>
      </c>
      <c r="BU867" s="52">
        <f t="shared" si="393"/>
        <v>0</v>
      </c>
      <c r="BV867" s="52">
        <f t="shared" si="394"/>
        <v>0</v>
      </c>
      <c r="BW867" s="32">
        <f t="shared" si="395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8"/>
        <v>0</v>
      </c>
      <c r="T868" s="113">
        <f t="shared" si="404"/>
        <v>0</v>
      </c>
      <c r="V868" s="137">
        <f t="shared" si="377"/>
        <v>0</v>
      </c>
      <c r="W868" s="138">
        <f t="shared" si="379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80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1"/>
        <v>0</v>
      </c>
      <c r="AF868" s="138">
        <f t="shared" si="382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3"/>
        <v>0</v>
      </c>
      <c r="AM868" s="138">
        <f t="shared" si="384"/>
        <v>0</v>
      </c>
      <c r="AN868" s="138">
        <f t="shared" si="385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6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7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8"/>
        <v>0</v>
      </c>
      <c r="BO868" s="124">
        <f t="shared" si="389"/>
        <v>0</v>
      </c>
      <c r="BP868" s="115"/>
      <c r="BQ868" s="56">
        <f t="shared" si="390"/>
        <v>0</v>
      </c>
      <c r="BR868" s="52">
        <f t="shared" si="391"/>
        <v>0</v>
      </c>
      <c r="BS868" s="52">
        <f t="shared" si="392"/>
        <v>0</v>
      </c>
      <c r="BT868" s="52">
        <f>IF(OR(LOOKUP(V868,Sheet2!A$3:A$25,Sheet2!B$3:B$25)=1,G868=0),0,AW868-AO868*0.2*G868)</f>
        <v>0</v>
      </c>
      <c r="BU868" s="52">
        <f t="shared" si="393"/>
        <v>0</v>
      </c>
      <c r="BV868" s="52">
        <f t="shared" si="394"/>
        <v>0</v>
      </c>
      <c r="BW868" s="32">
        <f t="shared" si="395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8"/>
        <v>0</v>
      </c>
      <c r="T869" s="113">
        <f t="shared" si="404"/>
        <v>0</v>
      </c>
      <c r="V869" s="137">
        <f t="shared" si="377"/>
        <v>0</v>
      </c>
      <c r="W869" s="138">
        <f t="shared" si="379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80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1"/>
        <v>0</v>
      </c>
      <c r="AF869" s="138">
        <f t="shared" si="382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3"/>
        <v>0</v>
      </c>
      <c r="AM869" s="138">
        <f t="shared" si="384"/>
        <v>0</v>
      </c>
      <c r="AN869" s="138">
        <f t="shared" si="385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6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7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8"/>
        <v>0</v>
      </c>
      <c r="BO869" s="124">
        <f t="shared" si="389"/>
        <v>0</v>
      </c>
      <c r="BP869" s="115"/>
      <c r="BQ869" s="56">
        <f t="shared" si="390"/>
        <v>0</v>
      </c>
      <c r="BR869" s="52">
        <f t="shared" si="391"/>
        <v>0</v>
      </c>
      <c r="BS869" s="52">
        <f t="shared" si="392"/>
        <v>0</v>
      </c>
      <c r="BT869" s="52">
        <f>IF(OR(LOOKUP(V869,Sheet2!A$3:A$25,Sheet2!B$3:B$25)=1,G869=0),0,AW869-AO869*0.2*G869)</f>
        <v>0</v>
      </c>
      <c r="BU869" s="52">
        <f t="shared" si="393"/>
        <v>0</v>
      </c>
      <c r="BV869" s="52">
        <f t="shared" si="394"/>
        <v>0</v>
      </c>
      <c r="BW869" s="32">
        <f t="shared" si="395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8"/>
        <v>0</v>
      </c>
      <c r="T870" s="113">
        <f t="shared" si="404"/>
        <v>0</v>
      </c>
      <c r="V870" s="137">
        <f t="shared" si="377"/>
        <v>0</v>
      </c>
      <c r="W870" s="138">
        <f t="shared" si="379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80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1"/>
        <v>0</v>
      </c>
      <c r="AF870" s="138">
        <f t="shared" si="382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3"/>
        <v>0</v>
      </c>
      <c r="AM870" s="138">
        <f t="shared" si="384"/>
        <v>0</v>
      </c>
      <c r="AN870" s="138">
        <f t="shared" si="385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6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7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8"/>
        <v>0</v>
      </c>
      <c r="BO870" s="124">
        <f t="shared" si="389"/>
        <v>0</v>
      </c>
      <c r="BP870" s="115"/>
      <c r="BQ870" s="56">
        <f t="shared" si="390"/>
        <v>0</v>
      </c>
      <c r="BR870" s="52">
        <f t="shared" si="391"/>
        <v>0</v>
      </c>
      <c r="BS870" s="52">
        <f t="shared" si="392"/>
        <v>0</v>
      </c>
      <c r="BT870" s="52">
        <f>IF(OR(LOOKUP(V870,Sheet2!A$3:A$25,Sheet2!B$3:B$25)=1,G870=0),0,AW870-AO870*0.2*G870)</f>
        <v>0</v>
      </c>
      <c r="BU870" s="52">
        <f t="shared" si="393"/>
        <v>0</v>
      </c>
      <c r="BV870" s="52">
        <f t="shared" si="394"/>
        <v>0</v>
      </c>
      <c r="BW870" s="32">
        <f t="shared" si="395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8"/>
        <v>0</v>
      </c>
      <c r="T871" s="113">
        <f t="shared" si="404"/>
        <v>0</v>
      </c>
      <c r="V871" s="137">
        <f t="shared" si="377"/>
        <v>0</v>
      </c>
      <c r="W871" s="138">
        <f t="shared" si="379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80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1"/>
        <v>0</v>
      </c>
      <c r="AF871" s="138">
        <f t="shared" si="382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3"/>
        <v>0</v>
      </c>
      <c r="AM871" s="138">
        <f t="shared" si="384"/>
        <v>0</v>
      </c>
      <c r="AN871" s="138">
        <f t="shared" si="385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6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7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8"/>
        <v>0</v>
      </c>
      <c r="BO871" s="124">
        <f t="shared" si="389"/>
        <v>0</v>
      </c>
      <c r="BP871" s="115"/>
      <c r="BQ871" s="56">
        <f t="shared" si="390"/>
        <v>0</v>
      </c>
      <c r="BR871" s="52">
        <f t="shared" si="391"/>
        <v>0</v>
      </c>
      <c r="BS871" s="52">
        <f t="shared" si="392"/>
        <v>0</v>
      </c>
      <c r="BT871" s="52">
        <f>IF(OR(LOOKUP(V871,Sheet2!A$3:A$25,Sheet2!B$3:B$25)=1,G871=0),0,AW871-AO871*0.2*G871)</f>
        <v>0</v>
      </c>
      <c r="BU871" s="52">
        <f t="shared" si="393"/>
        <v>0</v>
      </c>
      <c r="BV871" s="52">
        <f t="shared" si="394"/>
        <v>0</v>
      </c>
      <c r="BW871" s="32">
        <f t="shared" si="395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8"/>
        <v>0</v>
      </c>
      <c r="T872" s="113">
        <f t="shared" si="404"/>
        <v>0</v>
      </c>
      <c r="V872" s="137">
        <f t="shared" si="377"/>
        <v>0</v>
      </c>
      <c r="W872" s="138">
        <f t="shared" si="379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80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1"/>
        <v>0</v>
      </c>
      <c r="AF872" s="138">
        <f t="shared" si="382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3"/>
        <v>0</v>
      </c>
      <c r="AM872" s="138">
        <f t="shared" si="384"/>
        <v>0</v>
      </c>
      <c r="AN872" s="138">
        <f t="shared" si="385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6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7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8"/>
        <v>0</v>
      </c>
      <c r="BO872" s="124">
        <f t="shared" si="389"/>
        <v>0</v>
      </c>
      <c r="BP872" s="115"/>
      <c r="BQ872" s="56">
        <f t="shared" si="390"/>
        <v>0</v>
      </c>
      <c r="BR872" s="52">
        <f t="shared" si="391"/>
        <v>0</v>
      </c>
      <c r="BS872" s="52">
        <f t="shared" si="392"/>
        <v>0</v>
      </c>
      <c r="BT872" s="52">
        <f>IF(OR(LOOKUP(V872,Sheet2!A$3:A$25,Sheet2!B$3:B$25)=1,G872=0),0,AW872-AO872*0.2*G872)</f>
        <v>0</v>
      </c>
      <c r="BU872" s="52">
        <f t="shared" si="393"/>
        <v>0</v>
      </c>
      <c r="BV872" s="52">
        <f t="shared" si="394"/>
        <v>0</v>
      </c>
      <c r="BW872" s="32">
        <f t="shared" si="395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8"/>
        <v>0</v>
      </c>
      <c r="T873" s="113">
        <f t="shared" si="404"/>
        <v>0</v>
      </c>
      <c r="V873" s="137">
        <f t="shared" si="377"/>
        <v>0</v>
      </c>
      <c r="W873" s="138">
        <f t="shared" si="379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80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1"/>
        <v>0</v>
      </c>
      <c r="AF873" s="138">
        <f t="shared" si="382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3"/>
        <v>0</v>
      </c>
      <c r="AM873" s="138">
        <f t="shared" si="384"/>
        <v>0</v>
      </c>
      <c r="AN873" s="138">
        <f t="shared" si="385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6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7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8"/>
        <v>0</v>
      </c>
      <c r="BO873" s="124">
        <f t="shared" si="389"/>
        <v>0</v>
      </c>
      <c r="BP873" s="115"/>
      <c r="BQ873" s="56">
        <f t="shared" si="390"/>
        <v>0</v>
      </c>
      <c r="BR873" s="52">
        <f t="shared" si="391"/>
        <v>0</v>
      </c>
      <c r="BS873" s="52">
        <f t="shared" si="392"/>
        <v>0</v>
      </c>
      <c r="BT873" s="52">
        <f>IF(OR(LOOKUP(V873,Sheet2!A$3:A$25,Sheet2!B$3:B$25)=1,G873=0),0,AW873-AO873*0.2*G873)</f>
        <v>0</v>
      </c>
      <c r="BU873" s="52">
        <f t="shared" si="393"/>
        <v>0</v>
      </c>
      <c r="BV873" s="52">
        <f t="shared" si="394"/>
        <v>0</v>
      </c>
      <c r="BW873" s="32">
        <f t="shared" si="395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8"/>
        <v>0</v>
      </c>
      <c r="T874" s="113">
        <f t="shared" si="404"/>
        <v>0</v>
      </c>
      <c r="V874" s="137">
        <f t="shared" si="377"/>
        <v>0</v>
      </c>
      <c r="W874" s="138">
        <f t="shared" si="379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80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1"/>
        <v>0</v>
      </c>
      <c r="AF874" s="138">
        <f t="shared" si="382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3"/>
        <v>0</v>
      </c>
      <c r="AM874" s="138">
        <f t="shared" si="384"/>
        <v>0</v>
      </c>
      <c r="AN874" s="138">
        <f t="shared" si="385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6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7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8"/>
        <v>0</v>
      </c>
      <c r="BO874" s="124">
        <f t="shared" si="389"/>
        <v>0</v>
      </c>
      <c r="BP874" s="115"/>
      <c r="BQ874" s="56">
        <f t="shared" si="390"/>
        <v>0</v>
      </c>
      <c r="BR874" s="52">
        <f t="shared" si="391"/>
        <v>0</v>
      </c>
      <c r="BS874" s="52">
        <f t="shared" si="392"/>
        <v>0</v>
      </c>
      <c r="BT874" s="52">
        <f>IF(OR(LOOKUP(V874,Sheet2!A$3:A$25,Sheet2!B$3:B$25)=1,G874=0),0,AW874-AO874*0.2*G874)</f>
        <v>0</v>
      </c>
      <c r="BU874" s="52">
        <f t="shared" si="393"/>
        <v>0</v>
      </c>
      <c r="BV874" s="52">
        <f t="shared" si="394"/>
        <v>0</v>
      </c>
      <c r="BW874" s="32">
        <f t="shared" si="395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8"/>
        <v>0</v>
      </c>
      <c r="T875" s="113">
        <f t="shared" si="404"/>
        <v>0</v>
      </c>
      <c r="V875" s="137">
        <f t="shared" si="377"/>
        <v>0</v>
      </c>
      <c r="W875" s="138">
        <f t="shared" si="379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80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1"/>
        <v>0</v>
      </c>
      <c r="AF875" s="138">
        <f t="shared" si="382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3"/>
        <v>0</v>
      </c>
      <c r="AM875" s="138">
        <f t="shared" si="384"/>
        <v>0</v>
      </c>
      <c r="AN875" s="138">
        <f t="shared" si="385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6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7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8"/>
        <v>0</v>
      </c>
      <c r="BO875" s="124">
        <f t="shared" si="389"/>
        <v>0</v>
      </c>
      <c r="BP875" s="115"/>
      <c r="BQ875" s="56">
        <f t="shared" si="390"/>
        <v>0</v>
      </c>
      <c r="BR875" s="52">
        <f t="shared" si="391"/>
        <v>0</v>
      </c>
      <c r="BS875" s="52">
        <f t="shared" si="392"/>
        <v>0</v>
      </c>
      <c r="BT875" s="52">
        <f>IF(OR(LOOKUP(V875,Sheet2!A$3:A$25,Sheet2!B$3:B$25)=1,G875=0),0,AW875-AO875*0.2*G875)</f>
        <v>0</v>
      </c>
      <c r="BU875" s="52">
        <f t="shared" si="393"/>
        <v>0</v>
      </c>
      <c r="BV875" s="52">
        <f t="shared" si="394"/>
        <v>0</v>
      </c>
      <c r="BW875" s="32">
        <f t="shared" si="395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8"/>
        <v>0</v>
      </c>
      <c r="T876" s="113">
        <f t="shared" si="404"/>
        <v>0</v>
      </c>
      <c r="V876" s="137">
        <f t="shared" si="377"/>
        <v>0</v>
      </c>
      <c r="W876" s="138">
        <f t="shared" si="379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80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1"/>
        <v>0</v>
      </c>
      <c r="AF876" s="138">
        <f t="shared" si="382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3"/>
        <v>0</v>
      </c>
      <c r="AM876" s="138">
        <f t="shared" si="384"/>
        <v>0</v>
      </c>
      <c r="AN876" s="138">
        <f t="shared" si="385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6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7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8"/>
        <v>0</v>
      </c>
      <c r="BO876" s="124">
        <f t="shared" si="389"/>
        <v>0</v>
      </c>
      <c r="BP876" s="115"/>
      <c r="BQ876" s="56">
        <f t="shared" si="390"/>
        <v>0</v>
      </c>
      <c r="BR876" s="52">
        <f t="shared" si="391"/>
        <v>0</v>
      </c>
      <c r="BS876" s="52">
        <f t="shared" si="392"/>
        <v>0</v>
      </c>
      <c r="BT876" s="52">
        <f>IF(OR(LOOKUP(V876,Sheet2!A$3:A$25,Sheet2!B$3:B$25)=1,G876=0),0,AW876-AO876*0.2*G876)</f>
        <v>0</v>
      </c>
      <c r="BU876" s="52">
        <f t="shared" si="393"/>
        <v>0</v>
      </c>
      <c r="BV876" s="52">
        <f t="shared" si="394"/>
        <v>0</v>
      </c>
      <c r="BW876" s="32">
        <f t="shared" si="395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8"/>
        <v>0</v>
      </c>
      <c r="T877" s="113">
        <f t="shared" si="404"/>
        <v>0</v>
      </c>
      <c r="V877" s="137">
        <f t="shared" si="377"/>
        <v>0</v>
      </c>
      <c r="W877" s="138">
        <f t="shared" si="379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80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1"/>
        <v>0</v>
      </c>
      <c r="AF877" s="138">
        <f t="shared" si="382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3"/>
        <v>0</v>
      </c>
      <c r="AM877" s="138">
        <f t="shared" si="384"/>
        <v>0</v>
      </c>
      <c r="AN877" s="138">
        <f t="shared" si="385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6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7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8"/>
        <v>0</v>
      </c>
      <c r="BO877" s="124">
        <f t="shared" si="389"/>
        <v>0</v>
      </c>
      <c r="BP877" s="115"/>
      <c r="BQ877" s="56">
        <f t="shared" si="390"/>
        <v>0</v>
      </c>
      <c r="BR877" s="52">
        <f t="shared" si="391"/>
        <v>0</v>
      </c>
      <c r="BS877" s="52">
        <f t="shared" si="392"/>
        <v>0</v>
      </c>
      <c r="BT877" s="52">
        <f>IF(OR(LOOKUP(V877,Sheet2!A$3:A$25,Sheet2!B$3:B$25)=1,G877=0),0,AW877-AO877*0.2*G877)</f>
        <v>0</v>
      </c>
      <c r="BU877" s="52">
        <f t="shared" si="393"/>
        <v>0</v>
      </c>
      <c r="BV877" s="52">
        <f t="shared" si="394"/>
        <v>0</v>
      </c>
      <c r="BW877" s="32">
        <f t="shared" si="395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8"/>
        <v>0</v>
      </c>
      <c r="T878" s="113">
        <f t="shared" si="404"/>
        <v>0</v>
      </c>
      <c r="V878" s="137">
        <f t="shared" si="377"/>
        <v>0</v>
      </c>
      <c r="W878" s="138">
        <f t="shared" si="379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80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1"/>
        <v>0</v>
      </c>
      <c r="AF878" s="138">
        <f t="shared" si="382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3"/>
        <v>0</v>
      </c>
      <c r="AM878" s="138">
        <f t="shared" si="384"/>
        <v>0</v>
      </c>
      <c r="AN878" s="138">
        <f t="shared" si="385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6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7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8"/>
        <v>0</v>
      </c>
      <c r="BO878" s="124">
        <f t="shared" si="389"/>
        <v>0</v>
      </c>
      <c r="BP878" s="115"/>
      <c r="BQ878" s="56">
        <f t="shared" si="390"/>
        <v>0</v>
      </c>
      <c r="BR878" s="52">
        <f t="shared" si="391"/>
        <v>0</v>
      </c>
      <c r="BS878" s="52">
        <f t="shared" si="392"/>
        <v>0</v>
      </c>
      <c r="BT878" s="52">
        <f>IF(OR(LOOKUP(V878,Sheet2!A$3:A$25,Sheet2!B$3:B$25)=1,G878=0),0,AW878-AO878*0.2*G878)</f>
        <v>0</v>
      </c>
      <c r="BU878" s="52">
        <f t="shared" si="393"/>
        <v>0</v>
      </c>
      <c r="BV878" s="52">
        <f t="shared" si="394"/>
        <v>0</v>
      </c>
      <c r="BW878" s="32">
        <f t="shared" si="395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8"/>
        <v>0</v>
      </c>
      <c r="T879" s="113">
        <f t="shared" si="404"/>
        <v>0</v>
      </c>
      <c r="V879" s="137">
        <f t="shared" si="377"/>
        <v>0</v>
      </c>
      <c r="W879" s="138">
        <f t="shared" si="379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80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1"/>
        <v>0</v>
      </c>
      <c r="AF879" s="138">
        <f t="shared" si="382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3"/>
        <v>0</v>
      </c>
      <c r="AM879" s="138">
        <f t="shared" si="384"/>
        <v>0</v>
      </c>
      <c r="AN879" s="138">
        <f t="shared" si="385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6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7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8"/>
        <v>0</v>
      </c>
      <c r="BO879" s="124">
        <f t="shared" si="389"/>
        <v>0</v>
      </c>
      <c r="BP879" s="115"/>
      <c r="BQ879" s="56">
        <f t="shared" si="390"/>
        <v>0</v>
      </c>
      <c r="BR879" s="52">
        <f t="shared" si="391"/>
        <v>0</v>
      </c>
      <c r="BS879" s="52">
        <f t="shared" si="392"/>
        <v>0</v>
      </c>
      <c r="BT879" s="52">
        <f>IF(OR(LOOKUP(V879,Sheet2!A$3:A$25,Sheet2!B$3:B$25)=1,G879=0),0,AW879-AO879*0.2*G879)</f>
        <v>0</v>
      </c>
      <c r="BU879" s="52">
        <f t="shared" si="393"/>
        <v>0</v>
      </c>
      <c r="BV879" s="52">
        <f t="shared" si="394"/>
        <v>0</v>
      </c>
      <c r="BW879" s="32">
        <f t="shared" si="395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8"/>
        <v>0</v>
      </c>
      <c r="T880" s="113">
        <f t="shared" si="404"/>
        <v>0</v>
      </c>
      <c r="V880" s="137">
        <f t="shared" si="377"/>
        <v>0</v>
      </c>
      <c r="W880" s="138">
        <f t="shared" si="379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80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1"/>
        <v>0</v>
      </c>
      <c r="AF880" s="138">
        <f t="shared" si="382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3"/>
        <v>0</v>
      </c>
      <c r="AM880" s="138">
        <f t="shared" si="384"/>
        <v>0</v>
      </c>
      <c r="AN880" s="138">
        <f t="shared" si="385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6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7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8"/>
        <v>0</v>
      </c>
      <c r="BO880" s="124">
        <f t="shared" si="389"/>
        <v>0</v>
      </c>
      <c r="BP880" s="115"/>
      <c r="BQ880" s="56">
        <f t="shared" si="390"/>
        <v>0</v>
      </c>
      <c r="BR880" s="52">
        <f t="shared" si="391"/>
        <v>0</v>
      </c>
      <c r="BS880" s="52">
        <f t="shared" si="392"/>
        <v>0</v>
      </c>
      <c r="BT880" s="52">
        <f>IF(OR(LOOKUP(V880,Sheet2!A$3:A$25,Sheet2!B$3:B$25)=1,G880=0),0,AW880-AO880*0.2*G880)</f>
        <v>0</v>
      </c>
      <c r="BU880" s="52">
        <f t="shared" si="393"/>
        <v>0</v>
      </c>
      <c r="BV880" s="52">
        <f t="shared" si="394"/>
        <v>0</v>
      </c>
      <c r="BW880" s="32">
        <f t="shared" si="395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8"/>
        <v>0</v>
      </c>
      <c r="T881" s="113">
        <f t="shared" si="404"/>
        <v>0</v>
      </c>
      <c r="V881" s="137">
        <f t="shared" si="377"/>
        <v>0</v>
      </c>
      <c r="W881" s="138">
        <f t="shared" si="379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80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1"/>
        <v>0</v>
      </c>
      <c r="AF881" s="138">
        <f t="shared" si="382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3"/>
        <v>0</v>
      </c>
      <c r="AM881" s="138">
        <f t="shared" si="384"/>
        <v>0</v>
      </c>
      <c r="AN881" s="138">
        <f t="shared" si="385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6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7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8"/>
        <v>0</v>
      </c>
      <c r="BO881" s="124">
        <f t="shared" si="389"/>
        <v>0</v>
      </c>
      <c r="BP881" s="115"/>
      <c r="BQ881" s="56">
        <f t="shared" si="390"/>
        <v>0</v>
      </c>
      <c r="BR881" s="52">
        <f t="shared" si="391"/>
        <v>0</v>
      </c>
      <c r="BS881" s="52">
        <f t="shared" si="392"/>
        <v>0</v>
      </c>
      <c r="BT881" s="52">
        <f>IF(OR(LOOKUP(V881,Sheet2!A$3:A$25,Sheet2!B$3:B$25)=1,G881=0),0,AW881-AO881*0.2*G881)</f>
        <v>0</v>
      </c>
      <c r="BU881" s="52">
        <f t="shared" si="393"/>
        <v>0</v>
      </c>
      <c r="BV881" s="52">
        <f t="shared" si="394"/>
        <v>0</v>
      </c>
      <c r="BW881" s="32">
        <f t="shared" si="395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8"/>
        <v>0</v>
      </c>
      <c r="T882" s="113">
        <f t="shared" si="404"/>
        <v>0</v>
      </c>
      <c r="V882" s="137">
        <f t="shared" si="377"/>
        <v>0</v>
      </c>
      <c r="W882" s="138">
        <f t="shared" si="379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80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1"/>
        <v>0</v>
      </c>
      <c r="AF882" s="138">
        <f t="shared" si="382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3"/>
        <v>0</v>
      </c>
      <c r="AM882" s="138">
        <f t="shared" si="384"/>
        <v>0</v>
      </c>
      <c r="AN882" s="138">
        <f t="shared" si="385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6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7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8"/>
        <v>0</v>
      </c>
      <c r="BO882" s="124">
        <f t="shared" si="389"/>
        <v>0</v>
      </c>
      <c r="BP882" s="115"/>
      <c r="BQ882" s="56">
        <f t="shared" si="390"/>
        <v>0</v>
      </c>
      <c r="BR882" s="52">
        <f t="shared" si="391"/>
        <v>0</v>
      </c>
      <c r="BS882" s="52">
        <f t="shared" si="392"/>
        <v>0</v>
      </c>
      <c r="BT882" s="52">
        <f>IF(OR(LOOKUP(V882,Sheet2!A$3:A$25,Sheet2!B$3:B$25)=1,G882=0),0,AW882-AO882*0.2*G882)</f>
        <v>0</v>
      </c>
      <c r="BU882" s="52">
        <f t="shared" si="393"/>
        <v>0</v>
      </c>
      <c r="BV882" s="52">
        <f t="shared" si="394"/>
        <v>0</v>
      </c>
      <c r="BW882" s="32">
        <f t="shared" si="395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8"/>
        <v>0</v>
      </c>
      <c r="T883" s="113">
        <f t="shared" si="404"/>
        <v>0</v>
      </c>
      <c r="V883" s="137">
        <f t="shared" si="377"/>
        <v>0</v>
      </c>
      <c r="W883" s="138">
        <f t="shared" si="379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80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1"/>
        <v>0</v>
      </c>
      <c r="AF883" s="138">
        <f t="shared" si="382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3"/>
        <v>0</v>
      </c>
      <c r="AM883" s="138">
        <f t="shared" si="384"/>
        <v>0</v>
      </c>
      <c r="AN883" s="138">
        <f t="shared" si="385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6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7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8"/>
        <v>0</v>
      </c>
      <c r="BO883" s="124">
        <f t="shared" si="389"/>
        <v>0</v>
      </c>
      <c r="BP883" s="115"/>
      <c r="BQ883" s="56">
        <f t="shared" si="390"/>
        <v>0</v>
      </c>
      <c r="BR883" s="52">
        <f t="shared" si="391"/>
        <v>0</v>
      </c>
      <c r="BS883" s="52">
        <f t="shared" si="392"/>
        <v>0</v>
      </c>
      <c r="BT883" s="52">
        <f>IF(OR(LOOKUP(V883,Sheet2!A$3:A$25,Sheet2!B$3:B$25)=1,G883=0),0,AW883-AO883*0.2*G883)</f>
        <v>0</v>
      </c>
      <c r="BU883" s="52">
        <f t="shared" si="393"/>
        <v>0</v>
      </c>
      <c r="BV883" s="52">
        <f t="shared" si="394"/>
        <v>0</v>
      </c>
      <c r="BW883" s="32">
        <f t="shared" si="395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8"/>
        <v>0</v>
      </c>
      <c r="T884" s="113">
        <f t="shared" si="404"/>
        <v>0</v>
      </c>
      <c r="V884" s="137">
        <f t="shared" si="377"/>
        <v>0</v>
      </c>
      <c r="W884" s="138">
        <f t="shared" si="379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80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1"/>
        <v>0</v>
      </c>
      <c r="AF884" s="138">
        <f t="shared" si="382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3"/>
        <v>0</v>
      </c>
      <c r="AM884" s="138">
        <f t="shared" si="384"/>
        <v>0</v>
      </c>
      <c r="AN884" s="138">
        <f t="shared" si="385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6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7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8"/>
        <v>0</v>
      </c>
      <c r="BO884" s="124">
        <f t="shared" si="389"/>
        <v>0</v>
      </c>
      <c r="BP884" s="115"/>
      <c r="BQ884" s="56">
        <f t="shared" si="390"/>
        <v>0</v>
      </c>
      <c r="BR884" s="52">
        <f t="shared" si="391"/>
        <v>0</v>
      </c>
      <c r="BS884" s="52">
        <f t="shared" si="392"/>
        <v>0</v>
      </c>
      <c r="BT884" s="52">
        <f>IF(OR(LOOKUP(V884,Sheet2!A$3:A$25,Sheet2!B$3:B$25)=1,G884=0),0,AW884-AO884*0.2*G884)</f>
        <v>0</v>
      </c>
      <c r="BU884" s="52">
        <f t="shared" si="393"/>
        <v>0</v>
      </c>
      <c r="BV884" s="52">
        <f t="shared" si="394"/>
        <v>0</v>
      </c>
      <c r="BW884" s="32">
        <f t="shared" si="395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8"/>
        <v>0</v>
      </c>
      <c r="T885" s="113">
        <f t="shared" si="404"/>
        <v>0</v>
      </c>
      <c r="V885" s="137">
        <f t="shared" si="377"/>
        <v>0</v>
      </c>
      <c r="W885" s="138">
        <f t="shared" si="379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80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1"/>
        <v>0</v>
      </c>
      <c r="AF885" s="138">
        <f t="shared" si="382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3"/>
        <v>0</v>
      </c>
      <c r="AM885" s="138">
        <f t="shared" si="384"/>
        <v>0</v>
      </c>
      <c r="AN885" s="138">
        <f t="shared" si="385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6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7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8"/>
        <v>0</v>
      </c>
      <c r="BO885" s="124">
        <f t="shared" si="389"/>
        <v>0</v>
      </c>
      <c r="BP885" s="115"/>
      <c r="BQ885" s="56">
        <f t="shared" si="390"/>
        <v>0</v>
      </c>
      <c r="BR885" s="52">
        <f t="shared" si="391"/>
        <v>0</v>
      </c>
      <c r="BS885" s="52">
        <f t="shared" si="392"/>
        <v>0</v>
      </c>
      <c r="BT885" s="52">
        <f>IF(OR(LOOKUP(V885,Sheet2!A$3:A$25,Sheet2!B$3:B$25)=1,G885=0),0,AW885-AO885*0.2*G885)</f>
        <v>0</v>
      </c>
      <c r="BU885" s="52">
        <f t="shared" si="393"/>
        <v>0</v>
      </c>
      <c r="BV885" s="52">
        <f t="shared" si="394"/>
        <v>0</v>
      </c>
      <c r="BW885" s="32">
        <f t="shared" si="395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8"/>
        <v>0</v>
      </c>
      <c r="T886" s="113">
        <f t="shared" si="404"/>
        <v>0</v>
      </c>
      <c r="V886" s="137">
        <f t="shared" si="377"/>
        <v>0</v>
      </c>
      <c r="W886" s="138">
        <f t="shared" si="379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80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1"/>
        <v>0</v>
      </c>
      <c r="AF886" s="138">
        <f t="shared" si="382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3"/>
        <v>0</v>
      </c>
      <c r="AM886" s="138">
        <f t="shared" si="384"/>
        <v>0</v>
      </c>
      <c r="AN886" s="138">
        <f t="shared" si="385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6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7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8"/>
        <v>0</v>
      </c>
      <c r="BO886" s="124">
        <f t="shared" si="389"/>
        <v>0</v>
      </c>
      <c r="BP886" s="115"/>
      <c r="BQ886" s="56">
        <f t="shared" ref="BQ886:BQ949" si="405">BP886/0.35*(AN886+2+AJ886)</f>
        <v>0</v>
      </c>
      <c r="BR886" s="52">
        <f t="shared" si="391"/>
        <v>0</v>
      </c>
      <c r="BS886" s="52">
        <f t="shared" si="392"/>
        <v>0</v>
      </c>
      <c r="BT886" s="52">
        <f>IF(OR(LOOKUP(V886,Sheet2!A$3:A$25,Sheet2!B$3:B$25)=1,G886=0),0,AW886-AO886*0.2*G886)</f>
        <v>0</v>
      </c>
      <c r="BU886" s="52">
        <f t="shared" si="393"/>
        <v>0</v>
      </c>
      <c r="BV886" s="52">
        <f t="shared" si="394"/>
        <v>0</v>
      </c>
      <c r="BW886" s="32">
        <f t="shared" si="395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8"/>
        <v>0</v>
      </c>
      <c r="T887" s="113">
        <f t="shared" si="404"/>
        <v>0</v>
      </c>
      <c r="V887" s="137">
        <f t="shared" si="377"/>
        <v>0</v>
      </c>
      <c r="W887" s="138">
        <f t="shared" si="379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80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1"/>
        <v>0</v>
      </c>
      <c r="AF887" s="138">
        <f t="shared" si="382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3"/>
        <v>0</v>
      </c>
      <c r="AM887" s="138">
        <f t="shared" si="384"/>
        <v>0</v>
      </c>
      <c r="AN887" s="138">
        <f t="shared" si="385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6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7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8"/>
        <v>0</v>
      </c>
      <c r="BO887" s="124">
        <f t="shared" si="389"/>
        <v>0</v>
      </c>
      <c r="BP887" s="115"/>
      <c r="BQ887" s="56">
        <f t="shared" si="405"/>
        <v>0</v>
      </c>
      <c r="BR887" s="52">
        <f t="shared" si="391"/>
        <v>0</v>
      </c>
      <c r="BS887" s="52">
        <f t="shared" si="392"/>
        <v>0</v>
      </c>
      <c r="BT887" s="52">
        <f>IF(OR(LOOKUP(V887,Sheet2!A$3:A$25,Sheet2!B$3:B$25)=1,G887=0),0,AW887-AO887*0.2*G887)</f>
        <v>0</v>
      </c>
      <c r="BU887" s="52">
        <f t="shared" si="393"/>
        <v>0</v>
      </c>
      <c r="BV887" s="52">
        <f t="shared" si="394"/>
        <v>0</v>
      </c>
      <c r="BW887" s="32">
        <f t="shared" si="395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8"/>
        <v>0</v>
      </c>
      <c r="T888" s="113">
        <f t="shared" si="404"/>
        <v>0</v>
      </c>
      <c r="V888" s="137">
        <f t="shared" si="377"/>
        <v>0</v>
      </c>
      <c r="W888" s="138">
        <f t="shared" si="379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80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1"/>
        <v>0</v>
      </c>
      <c r="AF888" s="138">
        <f t="shared" si="382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3"/>
        <v>0</v>
      </c>
      <c r="AM888" s="138">
        <f t="shared" si="384"/>
        <v>0</v>
      </c>
      <c r="AN888" s="138">
        <f t="shared" si="385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6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7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8"/>
        <v>0</v>
      </c>
      <c r="BO888" s="124">
        <f t="shared" si="389"/>
        <v>0</v>
      </c>
      <c r="BP888" s="115"/>
      <c r="BQ888" s="56">
        <f t="shared" si="405"/>
        <v>0</v>
      </c>
      <c r="BR888" s="52">
        <f t="shared" si="391"/>
        <v>0</v>
      </c>
      <c r="BS888" s="52">
        <f t="shared" si="392"/>
        <v>0</v>
      </c>
      <c r="BT888" s="52">
        <f>IF(OR(LOOKUP(V888,Sheet2!A$3:A$25,Sheet2!B$3:B$25)=1,G888=0),0,AW888-AO888*0.2*G888)</f>
        <v>0</v>
      </c>
      <c r="BU888" s="52">
        <f t="shared" si="393"/>
        <v>0</v>
      </c>
      <c r="BV888" s="52">
        <f t="shared" si="394"/>
        <v>0</v>
      </c>
      <c r="BW888" s="32">
        <f t="shared" si="395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8"/>
        <v>0</v>
      </c>
      <c r="T889" s="113">
        <f t="shared" si="404"/>
        <v>0</v>
      </c>
      <c r="V889" s="137">
        <f t="shared" si="377"/>
        <v>0</v>
      </c>
      <c r="W889" s="138">
        <f t="shared" si="379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80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1"/>
        <v>0</v>
      </c>
      <c r="AF889" s="138">
        <f t="shared" si="382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3"/>
        <v>0</v>
      </c>
      <c r="AM889" s="138">
        <f t="shared" si="384"/>
        <v>0</v>
      </c>
      <c r="AN889" s="138">
        <f t="shared" si="385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6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7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8"/>
        <v>0</v>
      </c>
      <c r="BO889" s="124">
        <f t="shared" si="389"/>
        <v>0</v>
      </c>
      <c r="BP889" s="115"/>
      <c r="BQ889" s="56">
        <f t="shared" si="405"/>
        <v>0</v>
      </c>
      <c r="BR889" s="52">
        <f t="shared" si="391"/>
        <v>0</v>
      </c>
      <c r="BS889" s="52">
        <f t="shared" si="392"/>
        <v>0</v>
      </c>
      <c r="BT889" s="52">
        <f>IF(OR(LOOKUP(V889,Sheet2!A$3:A$25,Sheet2!B$3:B$25)=1,G889=0),0,AW889-AO889*0.2*G889)</f>
        <v>0</v>
      </c>
      <c r="BU889" s="52">
        <f t="shared" si="393"/>
        <v>0</v>
      </c>
      <c r="BV889" s="52">
        <f t="shared" si="394"/>
        <v>0</v>
      </c>
      <c r="BW889" s="32">
        <f t="shared" si="395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8"/>
        <v>0</v>
      </c>
      <c r="T890" s="113">
        <f t="shared" si="404"/>
        <v>0</v>
      </c>
      <c r="V890" s="137">
        <f t="shared" si="377"/>
        <v>0</v>
      </c>
      <c r="W890" s="138">
        <f t="shared" si="379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80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1"/>
        <v>0</v>
      </c>
      <c r="AF890" s="138">
        <f t="shared" si="382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3"/>
        <v>0</v>
      </c>
      <c r="AM890" s="138">
        <f t="shared" si="384"/>
        <v>0</v>
      </c>
      <c r="AN890" s="138">
        <f t="shared" si="385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6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7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8"/>
        <v>0</v>
      </c>
      <c r="BO890" s="124">
        <f t="shared" si="389"/>
        <v>0</v>
      </c>
      <c r="BP890" s="115"/>
      <c r="BQ890" s="56">
        <f t="shared" si="405"/>
        <v>0</v>
      </c>
      <c r="BR890" s="52">
        <f t="shared" si="391"/>
        <v>0</v>
      </c>
      <c r="BS890" s="52">
        <f t="shared" si="392"/>
        <v>0</v>
      </c>
      <c r="BT890" s="52">
        <f>IF(OR(LOOKUP(V890,Sheet2!A$3:A$25,Sheet2!B$3:B$25)=1,G890=0),0,AW890-AO890*0.2*G890)</f>
        <v>0</v>
      </c>
      <c r="BU890" s="52">
        <f t="shared" si="393"/>
        <v>0</v>
      </c>
      <c r="BV890" s="52">
        <f t="shared" si="394"/>
        <v>0</v>
      </c>
      <c r="BW890" s="32">
        <f t="shared" si="395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8"/>
        <v>0</v>
      </c>
      <c r="T891" s="113">
        <f t="shared" si="404"/>
        <v>0</v>
      </c>
      <c r="V891" s="137">
        <f t="shared" si="377"/>
        <v>0</v>
      </c>
      <c r="W891" s="138">
        <f t="shared" si="379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80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1"/>
        <v>0</v>
      </c>
      <c r="AF891" s="138">
        <f t="shared" si="382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3"/>
        <v>0</v>
      </c>
      <c r="AM891" s="138">
        <f t="shared" si="384"/>
        <v>0</v>
      </c>
      <c r="AN891" s="138">
        <f t="shared" si="385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6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7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8"/>
        <v>0</v>
      </c>
      <c r="BO891" s="124">
        <f t="shared" si="389"/>
        <v>0</v>
      </c>
      <c r="BP891" s="115"/>
      <c r="BQ891" s="56">
        <f t="shared" si="405"/>
        <v>0</v>
      </c>
      <c r="BR891" s="52">
        <f t="shared" si="391"/>
        <v>0</v>
      </c>
      <c r="BS891" s="52">
        <f t="shared" si="392"/>
        <v>0</v>
      </c>
      <c r="BT891" s="52">
        <f>IF(OR(LOOKUP(V891,Sheet2!A$3:A$25,Sheet2!B$3:B$25)=1,G891=0),0,AW891-AO891*0.2*G891)</f>
        <v>0</v>
      </c>
      <c r="BU891" s="52">
        <f t="shared" si="393"/>
        <v>0</v>
      </c>
      <c r="BV891" s="52">
        <f t="shared" si="394"/>
        <v>0</v>
      </c>
      <c r="BW891" s="32">
        <f t="shared" si="395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8"/>
        <v>0</v>
      </c>
      <c r="T892" s="113">
        <f t="shared" si="404"/>
        <v>0</v>
      </c>
      <c r="V892" s="137">
        <f t="shared" si="377"/>
        <v>0</v>
      </c>
      <c r="W892" s="138">
        <f t="shared" si="379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80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1"/>
        <v>0</v>
      </c>
      <c r="AF892" s="138">
        <f t="shared" si="382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3"/>
        <v>0</v>
      </c>
      <c r="AM892" s="138">
        <f t="shared" si="384"/>
        <v>0</v>
      </c>
      <c r="AN892" s="138">
        <f t="shared" si="385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6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7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8"/>
        <v>0</v>
      </c>
      <c r="BO892" s="124">
        <f t="shared" si="389"/>
        <v>0</v>
      </c>
      <c r="BP892" s="115"/>
      <c r="BQ892" s="56">
        <f t="shared" si="405"/>
        <v>0</v>
      </c>
      <c r="BR892" s="52">
        <f t="shared" si="391"/>
        <v>0</v>
      </c>
      <c r="BS892" s="52">
        <f t="shared" si="392"/>
        <v>0</v>
      </c>
      <c r="BT892" s="52">
        <f>IF(OR(LOOKUP(V892,Sheet2!A$3:A$25,Sheet2!B$3:B$25)=1,G892=0),0,AW892-AO892*0.2*G892)</f>
        <v>0</v>
      </c>
      <c r="BU892" s="52">
        <f t="shared" si="393"/>
        <v>0</v>
      </c>
      <c r="BV892" s="52">
        <f t="shared" si="394"/>
        <v>0</v>
      </c>
      <c r="BW892" s="32">
        <f t="shared" si="395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8"/>
        <v>0</v>
      </c>
      <c r="T893" s="113">
        <f t="shared" si="404"/>
        <v>0</v>
      </c>
      <c r="V893" s="137">
        <f t="shared" si="377"/>
        <v>0</v>
      </c>
      <c r="W893" s="138">
        <f t="shared" si="379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80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1"/>
        <v>0</v>
      </c>
      <c r="AF893" s="138">
        <f t="shared" si="382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3"/>
        <v>0</v>
      </c>
      <c r="AM893" s="138">
        <f t="shared" si="384"/>
        <v>0</v>
      </c>
      <c r="AN893" s="138">
        <f t="shared" si="385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6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7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8"/>
        <v>0</v>
      </c>
      <c r="BO893" s="124">
        <f t="shared" si="389"/>
        <v>0</v>
      </c>
      <c r="BP893" s="115"/>
      <c r="BQ893" s="56">
        <f t="shared" si="405"/>
        <v>0</v>
      </c>
      <c r="BR893" s="52">
        <f t="shared" si="391"/>
        <v>0</v>
      </c>
      <c r="BS893" s="52">
        <f t="shared" si="392"/>
        <v>0</v>
      </c>
      <c r="BT893" s="52">
        <f>IF(OR(LOOKUP(V893,Sheet2!A$3:A$25,Sheet2!B$3:B$25)=1,G893=0),0,AW893-AO893*0.2*G893)</f>
        <v>0</v>
      </c>
      <c r="BU893" s="52">
        <f t="shared" si="393"/>
        <v>0</v>
      </c>
      <c r="BV893" s="52">
        <f t="shared" si="394"/>
        <v>0</v>
      </c>
      <c r="BW893" s="32">
        <f t="shared" si="395"/>
        <v>0</v>
      </c>
    </row>
    <row r="894" spans="1:75">
      <c r="A894" s="110"/>
      <c r="D894" s="110">
        <f t="shared" ref="D894:D937" si="406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8"/>
        <v>0</v>
      </c>
      <c r="T894" s="113">
        <f t="shared" si="404"/>
        <v>0</v>
      </c>
      <c r="V894" s="137">
        <f t="shared" si="377"/>
        <v>0</v>
      </c>
      <c r="W894" s="138">
        <f t="shared" si="379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80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1"/>
        <v>0</v>
      </c>
      <c r="AF894" s="138">
        <f t="shared" si="382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3"/>
        <v>0</v>
      </c>
      <c r="AM894" s="138">
        <f t="shared" si="384"/>
        <v>0</v>
      </c>
      <c r="AN894" s="138">
        <f t="shared" si="385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6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7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8"/>
        <v>0</v>
      </c>
      <c r="BO894" s="124">
        <f t="shared" si="389"/>
        <v>0</v>
      </c>
      <c r="BP894" s="115"/>
      <c r="BQ894" s="56">
        <f t="shared" si="405"/>
        <v>0</v>
      </c>
      <c r="BR894" s="52">
        <f t="shared" si="391"/>
        <v>0</v>
      </c>
      <c r="BS894" s="52">
        <f t="shared" si="392"/>
        <v>0</v>
      </c>
      <c r="BT894" s="52">
        <f>IF(OR(LOOKUP(V894,Sheet2!A$3:A$25,Sheet2!B$3:B$25)=1,G894=0),0,AW894-AO894*0.2*G894)</f>
        <v>0</v>
      </c>
      <c r="BU894" s="52">
        <f t="shared" si="393"/>
        <v>0</v>
      </c>
      <c r="BV894" s="52">
        <f t="shared" si="394"/>
        <v>0</v>
      </c>
      <c r="BW894" s="32">
        <f t="shared" si="395"/>
        <v>0</v>
      </c>
    </row>
    <row r="895" spans="1:75">
      <c r="A895" s="110"/>
      <c r="D895" s="110">
        <f t="shared" si="406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8"/>
        <v>0</v>
      </c>
      <c r="T895" s="113">
        <f t="shared" si="404"/>
        <v>0</v>
      </c>
      <c r="V895" s="137">
        <f t="shared" si="377"/>
        <v>0</v>
      </c>
      <c r="W895" s="138">
        <f t="shared" si="379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80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1"/>
        <v>0</v>
      </c>
      <c r="AF895" s="138">
        <f t="shared" si="382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3"/>
        <v>0</v>
      </c>
      <c r="AM895" s="138">
        <f t="shared" si="384"/>
        <v>0</v>
      </c>
      <c r="AN895" s="138">
        <f t="shared" si="385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6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7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8"/>
        <v>0</v>
      </c>
      <c r="BO895" s="124">
        <f t="shared" si="389"/>
        <v>0</v>
      </c>
      <c r="BP895" s="115"/>
      <c r="BQ895" s="56">
        <f t="shared" si="405"/>
        <v>0</v>
      </c>
      <c r="BR895" s="52">
        <f t="shared" si="391"/>
        <v>0</v>
      </c>
      <c r="BS895" s="52">
        <f t="shared" si="392"/>
        <v>0</v>
      </c>
      <c r="BT895" s="52">
        <f>IF(OR(LOOKUP(V895,Sheet2!A$3:A$25,Sheet2!B$3:B$25)=1,G895=0),0,AW895-AO895*0.2*G895)</f>
        <v>0</v>
      </c>
      <c r="BU895" s="52">
        <f t="shared" si="393"/>
        <v>0</v>
      </c>
      <c r="BV895" s="52">
        <f t="shared" si="394"/>
        <v>0</v>
      </c>
      <c r="BW895" s="32">
        <f t="shared" si="395"/>
        <v>0</v>
      </c>
    </row>
    <row r="896" spans="1:75">
      <c r="A896" s="110"/>
      <c r="D896" s="110">
        <f t="shared" si="406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8"/>
        <v>0</v>
      </c>
      <c r="T896" s="113">
        <f t="shared" si="404"/>
        <v>0</v>
      </c>
      <c r="V896" s="137">
        <f t="shared" si="377"/>
        <v>0</v>
      </c>
      <c r="W896" s="138">
        <f t="shared" si="379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80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1"/>
        <v>0</v>
      </c>
      <c r="AF896" s="138">
        <f t="shared" si="382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3"/>
        <v>0</v>
      </c>
      <c r="AM896" s="138">
        <f t="shared" si="384"/>
        <v>0</v>
      </c>
      <c r="AN896" s="138">
        <f t="shared" si="385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6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7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8"/>
        <v>0</v>
      </c>
      <c r="BO896" s="124">
        <f t="shared" si="389"/>
        <v>0</v>
      </c>
      <c r="BP896" s="115"/>
      <c r="BQ896" s="56">
        <f t="shared" si="405"/>
        <v>0</v>
      </c>
      <c r="BR896" s="52">
        <f t="shared" si="391"/>
        <v>0</v>
      </c>
      <c r="BS896" s="52">
        <f t="shared" si="392"/>
        <v>0</v>
      </c>
      <c r="BT896" s="52">
        <f>IF(OR(LOOKUP(V896,Sheet2!A$3:A$25,Sheet2!B$3:B$25)=1,G896=0),0,AW896-AO896*0.2*G896)</f>
        <v>0</v>
      </c>
      <c r="BU896" s="52">
        <f t="shared" si="393"/>
        <v>0</v>
      </c>
      <c r="BV896" s="52">
        <f t="shared" si="394"/>
        <v>0</v>
      </c>
      <c r="BW896" s="32">
        <f t="shared" si="395"/>
        <v>0</v>
      </c>
    </row>
    <row r="897" spans="1:75">
      <c r="A897" s="110"/>
      <c r="D897" s="110">
        <f t="shared" si="406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8"/>
        <v>0</v>
      </c>
      <c r="T897" s="113">
        <f t="shared" si="404"/>
        <v>0</v>
      </c>
      <c r="V897" s="137">
        <f t="shared" si="377"/>
        <v>0</v>
      </c>
      <c r="W897" s="138">
        <f t="shared" si="379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80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1"/>
        <v>0</v>
      </c>
      <c r="AF897" s="138">
        <f t="shared" si="382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3"/>
        <v>0</v>
      </c>
      <c r="AM897" s="138">
        <f t="shared" si="384"/>
        <v>0</v>
      </c>
      <c r="AN897" s="138">
        <f t="shared" si="385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6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7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8"/>
        <v>0</v>
      </c>
      <c r="BO897" s="124">
        <f t="shared" si="389"/>
        <v>0</v>
      </c>
      <c r="BP897" s="115"/>
      <c r="BQ897" s="56">
        <f t="shared" si="405"/>
        <v>0</v>
      </c>
      <c r="BR897" s="52">
        <f t="shared" si="391"/>
        <v>0</v>
      </c>
      <c r="BS897" s="52">
        <f t="shared" si="392"/>
        <v>0</v>
      </c>
      <c r="BT897" s="52">
        <f>IF(OR(LOOKUP(V897,Sheet2!A$3:A$25,Sheet2!B$3:B$25)=1,G897=0),0,AW897-AO897*0.2*G897)</f>
        <v>0</v>
      </c>
      <c r="BU897" s="52">
        <f t="shared" si="393"/>
        <v>0</v>
      </c>
      <c r="BV897" s="52">
        <f t="shared" si="394"/>
        <v>0</v>
      </c>
      <c r="BW897" s="32">
        <f t="shared" si="395"/>
        <v>0</v>
      </c>
    </row>
    <row r="898" spans="1:75">
      <c r="A898" s="110"/>
      <c r="D898" s="110">
        <f t="shared" si="406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8"/>
        <v>0</v>
      </c>
      <c r="T898" s="113">
        <f t="shared" si="404"/>
        <v>0</v>
      </c>
      <c r="V898" s="137">
        <f t="shared" si="377"/>
        <v>0</v>
      </c>
      <c r="W898" s="138">
        <f t="shared" si="379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80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1"/>
        <v>0</v>
      </c>
      <c r="AF898" s="138">
        <f t="shared" si="382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3"/>
        <v>0</v>
      </c>
      <c r="AM898" s="138">
        <f t="shared" si="384"/>
        <v>0</v>
      </c>
      <c r="AN898" s="138">
        <f t="shared" si="385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6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7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8"/>
        <v>0</v>
      </c>
      <c r="BO898" s="124">
        <f t="shared" si="389"/>
        <v>0</v>
      </c>
      <c r="BP898" s="115"/>
      <c r="BQ898" s="56">
        <f t="shared" si="405"/>
        <v>0</v>
      </c>
      <c r="BR898" s="52">
        <f t="shared" si="391"/>
        <v>0</v>
      </c>
      <c r="BS898" s="52">
        <f t="shared" si="392"/>
        <v>0</v>
      </c>
      <c r="BT898" s="52">
        <f>IF(OR(LOOKUP(V898,Sheet2!A$3:A$25,Sheet2!B$3:B$25)=1,G898=0),0,AW898-AO898*0.2*G898)</f>
        <v>0</v>
      </c>
      <c r="BU898" s="52">
        <f t="shared" si="393"/>
        <v>0</v>
      </c>
      <c r="BV898" s="52">
        <f t="shared" si="394"/>
        <v>0</v>
      </c>
      <c r="BW898" s="32">
        <f t="shared" si="395"/>
        <v>0</v>
      </c>
    </row>
    <row r="899" spans="1:75">
      <c r="A899" s="110"/>
      <c r="D899" s="110">
        <f t="shared" si="406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8"/>
        <v>0</v>
      </c>
      <c r="T899" s="113">
        <f t="shared" si="404"/>
        <v>0</v>
      </c>
      <c r="V899" s="137">
        <f t="shared" ref="V899:V962" si="407">IF(G899=0,0,IF(NOT(H899=0),H899,V898))</f>
        <v>0</v>
      </c>
      <c r="W899" s="138">
        <f t="shared" si="379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80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1"/>
        <v>0</v>
      </c>
      <c r="AF899" s="138">
        <f t="shared" si="382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3"/>
        <v>0</v>
      </c>
      <c r="AM899" s="138">
        <f t="shared" si="384"/>
        <v>0</v>
      </c>
      <c r="AN899" s="138">
        <f t="shared" si="385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6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7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8"/>
        <v>0</v>
      </c>
      <c r="BO899" s="124">
        <f t="shared" si="389"/>
        <v>0</v>
      </c>
      <c r="BP899" s="115"/>
      <c r="BQ899" s="56">
        <f t="shared" si="405"/>
        <v>0</v>
      </c>
      <c r="BR899" s="52">
        <f t="shared" si="391"/>
        <v>0</v>
      </c>
      <c r="BS899" s="52">
        <f t="shared" si="392"/>
        <v>0</v>
      </c>
      <c r="BT899" s="52">
        <f>IF(OR(LOOKUP(V899,Sheet2!A$3:A$25,Sheet2!B$3:B$25)=1,G899=0),0,AW899-AO899*0.2*G899)</f>
        <v>0</v>
      </c>
      <c r="BU899" s="52">
        <f t="shared" si="393"/>
        <v>0</v>
      </c>
      <c r="BV899" s="52">
        <f t="shared" si="394"/>
        <v>0</v>
      </c>
      <c r="BW899" s="32">
        <f t="shared" si="395"/>
        <v>0</v>
      </c>
    </row>
    <row r="900" spans="1:75">
      <c r="A900" s="110"/>
      <c r="D900" s="110">
        <f t="shared" si="406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404"/>
        <v>0</v>
      </c>
      <c r="V900" s="137">
        <f t="shared" si="407"/>
        <v>0</v>
      </c>
      <c r="W900" s="138">
        <f t="shared" ref="W900:W963" si="409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10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1">X900-Z900</f>
        <v>0</v>
      </c>
      <c r="AF900" s="138">
        <f t="shared" ref="AF900:AF963" si="412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3">IF(G900=0,0,IF(W900=0,X900-Y900+AH900+AI900,W900-Y900+AH900+AI900))</f>
        <v>0</v>
      </c>
      <c r="AM900" s="138">
        <f t="shared" ref="AM900:AM963" si="414">IF(G900=0,0,IF(AA900=0,AB900-AC900+AH900+AI900,AA900-AC900+AH900+AI900))</f>
        <v>0</v>
      </c>
      <c r="AN900" s="138">
        <f t="shared" ref="AN900:AN963" si="415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6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7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8">IF(O900=1,(AQ900+AR900)*(AN900-P900)/AN900,AQ900+AR900)</f>
        <v>0</v>
      </c>
      <c r="BO900" s="124">
        <f t="shared" ref="BO900:BO963" si="419">P900*G900*AO900</f>
        <v>0</v>
      </c>
      <c r="BP900" s="115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2">(MAX(AL900,AM900)+AJ900)*1+AO900*0.5</f>
        <v>0</v>
      </c>
      <c r="BV900" s="52">
        <f t="shared" ref="BV900:BV963" si="423">(MAX(AL900,AM900)+AJ900)*2+AO900*0.5</f>
        <v>0</v>
      </c>
      <c r="BW900" s="32">
        <f t="shared" ref="BW900:BW963" si="424">IF(N900=1,G900,0)</f>
        <v>0</v>
      </c>
    </row>
    <row r="901" spans="1:75">
      <c r="A901" s="110"/>
      <c r="D901" s="110">
        <f t="shared" si="406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8"/>
        <v>0</v>
      </c>
      <c r="T901" s="113">
        <f t="shared" si="404"/>
        <v>0</v>
      </c>
      <c r="V901" s="137">
        <f t="shared" si="407"/>
        <v>0</v>
      </c>
      <c r="W901" s="138">
        <f t="shared" si="409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10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1"/>
        <v>0</v>
      </c>
      <c r="AF901" s="138">
        <f t="shared" si="412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3"/>
        <v>0</v>
      </c>
      <c r="AM901" s="138">
        <f t="shared" si="414"/>
        <v>0</v>
      </c>
      <c r="AN901" s="138">
        <f t="shared" si="415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6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7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8"/>
        <v>0</v>
      </c>
      <c r="BO901" s="124">
        <f t="shared" si="419"/>
        <v>0</v>
      </c>
      <c r="BP901" s="115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5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1:75">
      <c r="A902" s="110"/>
      <c r="D902" s="110">
        <f t="shared" si="406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8"/>
        <v>0</v>
      </c>
      <c r="T902" s="113">
        <f t="shared" si="404"/>
        <v>0</v>
      </c>
      <c r="V902" s="137">
        <f t="shared" si="407"/>
        <v>0</v>
      </c>
      <c r="W902" s="138">
        <f t="shared" si="409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10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1"/>
        <v>0</v>
      </c>
      <c r="AF902" s="138">
        <f t="shared" si="412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3"/>
        <v>0</v>
      </c>
      <c r="AM902" s="138">
        <f t="shared" si="414"/>
        <v>0</v>
      </c>
      <c r="AN902" s="138">
        <f t="shared" si="415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6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7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8"/>
        <v>0</v>
      </c>
      <c r="BO902" s="124">
        <f t="shared" si="419"/>
        <v>0</v>
      </c>
      <c r="BP902" s="115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5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1:75">
      <c r="A903" s="110"/>
      <c r="D903" s="110">
        <f t="shared" si="406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8"/>
        <v>0</v>
      </c>
      <c r="T903" s="113">
        <f t="shared" si="404"/>
        <v>0</v>
      </c>
      <c r="V903" s="137">
        <f t="shared" si="407"/>
        <v>0</v>
      </c>
      <c r="W903" s="138">
        <f t="shared" si="409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10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1"/>
        <v>0</v>
      </c>
      <c r="AF903" s="138">
        <f t="shared" si="412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3"/>
        <v>0</v>
      </c>
      <c r="AM903" s="138">
        <f t="shared" si="414"/>
        <v>0</v>
      </c>
      <c r="AN903" s="138">
        <f t="shared" si="415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6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7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8"/>
        <v>0</v>
      </c>
      <c r="BO903" s="124">
        <f t="shared" si="419"/>
        <v>0</v>
      </c>
      <c r="BP903" s="115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5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1:75">
      <c r="A904" s="110"/>
      <c r="D904" s="110">
        <f t="shared" si="406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8"/>
        <v>0</v>
      </c>
      <c r="T904" s="113">
        <f t="shared" si="404"/>
        <v>0</v>
      </c>
      <c r="V904" s="137">
        <f t="shared" si="407"/>
        <v>0</v>
      </c>
      <c r="W904" s="138">
        <f t="shared" si="409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10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1"/>
        <v>0</v>
      </c>
      <c r="AF904" s="138">
        <f t="shared" si="412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3"/>
        <v>0</v>
      </c>
      <c r="AM904" s="138">
        <f t="shared" si="414"/>
        <v>0</v>
      </c>
      <c r="AN904" s="138">
        <f t="shared" si="415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6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7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8"/>
        <v>0</v>
      </c>
      <c r="BO904" s="124">
        <f t="shared" si="419"/>
        <v>0</v>
      </c>
      <c r="BP904" s="115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5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1:75">
      <c r="A905" s="110"/>
      <c r="D905" s="110">
        <f t="shared" si="406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8"/>
        <v>0</v>
      </c>
      <c r="T905" s="113">
        <f t="shared" si="404"/>
        <v>0</v>
      </c>
      <c r="V905" s="137">
        <f t="shared" si="407"/>
        <v>0</v>
      </c>
      <c r="W905" s="138">
        <f t="shared" si="409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10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1"/>
        <v>0</v>
      </c>
      <c r="AF905" s="138">
        <f t="shared" si="412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3"/>
        <v>0</v>
      </c>
      <c r="AM905" s="138">
        <f t="shared" si="414"/>
        <v>0</v>
      </c>
      <c r="AN905" s="138">
        <f t="shared" si="415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6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7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8"/>
        <v>0</v>
      </c>
      <c r="BO905" s="124">
        <f t="shared" si="419"/>
        <v>0</v>
      </c>
      <c r="BP905" s="115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5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1:75">
      <c r="A906" s="110"/>
      <c r="D906" s="110">
        <f t="shared" si="406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8"/>
        <v>0</v>
      </c>
      <c r="T906" s="113">
        <f t="shared" si="404"/>
        <v>0</v>
      </c>
      <c r="V906" s="137">
        <f t="shared" si="407"/>
        <v>0</v>
      </c>
      <c r="W906" s="138">
        <f t="shared" si="409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10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1"/>
        <v>0</v>
      </c>
      <c r="AF906" s="138">
        <f t="shared" si="412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3"/>
        <v>0</v>
      </c>
      <c r="AM906" s="138">
        <f t="shared" si="414"/>
        <v>0</v>
      </c>
      <c r="AN906" s="138">
        <f t="shared" si="415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6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7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8"/>
        <v>0</v>
      </c>
      <c r="BO906" s="124">
        <f t="shared" si="419"/>
        <v>0</v>
      </c>
      <c r="BP906" s="115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5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1:75">
      <c r="A907" s="110"/>
      <c r="D907" s="110">
        <f t="shared" si="406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8"/>
        <v>0</v>
      </c>
      <c r="T907" s="113">
        <f t="shared" si="404"/>
        <v>0</v>
      </c>
      <c r="V907" s="137">
        <f t="shared" si="407"/>
        <v>0</v>
      </c>
      <c r="W907" s="138">
        <f t="shared" si="409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10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1"/>
        <v>0</v>
      </c>
      <c r="AF907" s="138">
        <f t="shared" si="412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3"/>
        <v>0</v>
      </c>
      <c r="AM907" s="138">
        <f t="shared" si="414"/>
        <v>0</v>
      </c>
      <c r="AN907" s="138">
        <f t="shared" si="415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6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7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8"/>
        <v>0</v>
      </c>
      <c r="BO907" s="124">
        <f t="shared" si="419"/>
        <v>0</v>
      </c>
      <c r="BP907" s="115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5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1:75">
      <c r="A908" s="110"/>
      <c r="D908" s="110">
        <f t="shared" si="406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8"/>
        <v>0</v>
      </c>
      <c r="T908" s="113">
        <f t="shared" si="404"/>
        <v>0</v>
      </c>
      <c r="V908" s="137">
        <f t="shared" si="407"/>
        <v>0</v>
      </c>
      <c r="W908" s="138">
        <f t="shared" si="409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10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1"/>
        <v>0</v>
      </c>
      <c r="AF908" s="138">
        <f t="shared" si="412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3"/>
        <v>0</v>
      </c>
      <c r="AM908" s="138">
        <f t="shared" si="414"/>
        <v>0</v>
      </c>
      <c r="AN908" s="138">
        <f t="shared" si="415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6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7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8"/>
        <v>0</v>
      </c>
      <c r="BO908" s="124">
        <f t="shared" si="419"/>
        <v>0</v>
      </c>
      <c r="BP908" s="115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5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1:75">
      <c r="A909" s="110"/>
      <c r="D909" s="110">
        <f t="shared" si="406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8"/>
        <v>0</v>
      </c>
      <c r="T909" s="113">
        <f t="shared" si="404"/>
        <v>0</v>
      </c>
      <c r="V909" s="137">
        <f t="shared" si="407"/>
        <v>0</v>
      </c>
      <c r="W909" s="138">
        <f t="shared" si="409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10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1"/>
        <v>0</v>
      </c>
      <c r="AF909" s="138">
        <f t="shared" si="412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3"/>
        <v>0</v>
      </c>
      <c r="AM909" s="138">
        <f t="shared" si="414"/>
        <v>0</v>
      </c>
      <c r="AN909" s="138">
        <f t="shared" si="415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6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7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8"/>
        <v>0</v>
      </c>
      <c r="BO909" s="124">
        <f t="shared" si="419"/>
        <v>0</v>
      </c>
      <c r="BP909" s="115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5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1:75">
      <c r="A910" s="110"/>
      <c r="D910" s="110">
        <f t="shared" si="406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8"/>
        <v>0</v>
      </c>
      <c r="T910" s="113">
        <f t="shared" si="404"/>
        <v>0</v>
      </c>
      <c r="V910" s="137">
        <f t="shared" si="407"/>
        <v>0</v>
      </c>
      <c r="W910" s="138">
        <f t="shared" si="409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10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1"/>
        <v>0</v>
      </c>
      <c r="AF910" s="138">
        <f t="shared" si="412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3"/>
        <v>0</v>
      </c>
      <c r="AM910" s="138">
        <f t="shared" si="414"/>
        <v>0</v>
      </c>
      <c r="AN910" s="138">
        <f t="shared" si="415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6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7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8"/>
        <v>0</v>
      </c>
      <c r="BO910" s="124">
        <f t="shared" si="419"/>
        <v>0</v>
      </c>
      <c r="BP910" s="115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5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1:75">
      <c r="A911" s="110"/>
      <c r="D911" s="110">
        <f t="shared" si="406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8"/>
        <v>0</v>
      </c>
      <c r="T911" s="113">
        <f t="shared" si="404"/>
        <v>0</v>
      </c>
      <c r="V911" s="137">
        <f t="shared" si="407"/>
        <v>0</v>
      </c>
      <c r="W911" s="138">
        <f t="shared" si="409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10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1"/>
        <v>0</v>
      </c>
      <c r="AF911" s="138">
        <f t="shared" si="412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3"/>
        <v>0</v>
      </c>
      <c r="AM911" s="138">
        <f t="shared" si="414"/>
        <v>0</v>
      </c>
      <c r="AN911" s="138">
        <f t="shared" si="415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6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7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8"/>
        <v>0</v>
      </c>
      <c r="BO911" s="124">
        <f t="shared" si="419"/>
        <v>0</v>
      </c>
      <c r="BP911" s="115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5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1:75">
      <c r="A912" s="110"/>
      <c r="D912" s="110">
        <f t="shared" si="406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8"/>
        <v>0</v>
      </c>
      <c r="T912" s="113">
        <f t="shared" si="404"/>
        <v>0</v>
      </c>
      <c r="V912" s="137">
        <f t="shared" si="407"/>
        <v>0</v>
      </c>
      <c r="W912" s="138">
        <f t="shared" si="409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10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1"/>
        <v>0</v>
      </c>
      <c r="AF912" s="138">
        <f t="shared" si="412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3"/>
        <v>0</v>
      </c>
      <c r="AM912" s="138">
        <f t="shared" si="414"/>
        <v>0</v>
      </c>
      <c r="AN912" s="138">
        <f t="shared" si="415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6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7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8"/>
        <v>0</v>
      </c>
      <c r="BO912" s="124">
        <f t="shared" si="419"/>
        <v>0</v>
      </c>
      <c r="BP912" s="115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5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1:75">
      <c r="A913" s="110"/>
      <c r="D913" s="110">
        <f t="shared" si="406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8"/>
        <v>0</v>
      </c>
      <c r="T913" s="113">
        <f t="shared" si="404"/>
        <v>0</v>
      </c>
      <c r="V913" s="137">
        <f t="shared" si="407"/>
        <v>0</v>
      </c>
      <c r="W913" s="138">
        <f t="shared" si="409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10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1"/>
        <v>0</v>
      </c>
      <c r="AF913" s="138">
        <f t="shared" si="412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3"/>
        <v>0</v>
      </c>
      <c r="AM913" s="138">
        <f t="shared" si="414"/>
        <v>0</v>
      </c>
      <c r="AN913" s="138">
        <f t="shared" si="415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6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7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8"/>
        <v>0</v>
      </c>
      <c r="BO913" s="124">
        <f t="shared" si="419"/>
        <v>0</v>
      </c>
      <c r="BP913" s="115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5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1:75">
      <c r="A914" s="110"/>
      <c r="D914" s="110">
        <f t="shared" si="406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8"/>
        <v>0</v>
      </c>
      <c r="T914" s="113">
        <f t="shared" si="404"/>
        <v>0</v>
      </c>
      <c r="V914" s="137">
        <f t="shared" si="407"/>
        <v>0</v>
      </c>
      <c r="W914" s="138">
        <f t="shared" si="409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10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1"/>
        <v>0</v>
      </c>
      <c r="AF914" s="138">
        <f t="shared" si="412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3"/>
        <v>0</v>
      </c>
      <c r="AM914" s="138">
        <f t="shared" si="414"/>
        <v>0</v>
      </c>
      <c r="AN914" s="138">
        <f t="shared" si="415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6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7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8"/>
        <v>0</v>
      </c>
      <c r="BO914" s="124">
        <f t="shared" si="419"/>
        <v>0</v>
      </c>
      <c r="BP914" s="115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5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1:75">
      <c r="A915" s="110"/>
      <c r="D915" s="110">
        <f t="shared" si="406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8"/>
        <v>0</v>
      </c>
      <c r="T915" s="113">
        <f t="shared" si="404"/>
        <v>0</v>
      </c>
      <c r="V915" s="137">
        <f t="shared" si="407"/>
        <v>0</v>
      </c>
      <c r="W915" s="138">
        <f t="shared" si="409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10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1"/>
        <v>0</v>
      </c>
      <c r="AF915" s="138">
        <f t="shared" si="412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3"/>
        <v>0</v>
      </c>
      <c r="AM915" s="138">
        <f t="shared" si="414"/>
        <v>0</v>
      </c>
      <c r="AN915" s="138">
        <f t="shared" si="415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6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7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8"/>
        <v>0</v>
      </c>
      <c r="BO915" s="124">
        <f t="shared" si="419"/>
        <v>0</v>
      </c>
      <c r="BP915" s="115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5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1:75">
      <c r="A916" s="110"/>
      <c r="D916" s="110">
        <f t="shared" si="406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8"/>
        <v>0</v>
      </c>
      <c r="T916" s="113">
        <f t="shared" ref="T916:T979" si="432">IF(G916=0,0,IF(OR(AE916&lt;0.5,AF916&lt;0.5),"Y",0))</f>
        <v>0</v>
      </c>
      <c r="V916" s="137">
        <f t="shared" si="407"/>
        <v>0</v>
      </c>
      <c r="W916" s="138">
        <f t="shared" si="409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10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1"/>
        <v>0</v>
      </c>
      <c r="AF916" s="138">
        <f t="shared" si="412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3"/>
        <v>0</v>
      </c>
      <c r="AM916" s="138">
        <f t="shared" si="414"/>
        <v>0</v>
      </c>
      <c r="AN916" s="138">
        <f t="shared" si="415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6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7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8"/>
        <v>0</v>
      </c>
      <c r="BO916" s="124">
        <f t="shared" si="419"/>
        <v>0</v>
      </c>
      <c r="BP916" s="115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5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1:75">
      <c r="A917" s="110"/>
      <c r="D917" s="110">
        <f t="shared" si="406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8"/>
        <v>0</v>
      </c>
      <c r="T917" s="113">
        <f t="shared" si="432"/>
        <v>0</v>
      </c>
      <c r="V917" s="137">
        <f t="shared" si="407"/>
        <v>0</v>
      </c>
      <c r="W917" s="138">
        <f t="shared" si="409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10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1"/>
        <v>0</v>
      </c>
      <c r="AF917" s="138">
        <f t="shared" si="412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3"/>
        <v>0</v>
      </c>
      <c r="AM917" s="138">
        <f t="shared" si="414"/>
        <v>0</v>
      </c>
      <c r="AN917" s="138">
        <f t="shared" si="415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6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7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8"/>
        <v>0</v>
      </c>
      <c r="BO917" s="124">
        <f t="shared" si="419"/>
        <v>0</v>
      </c>
      <c r="BP917" s="115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5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1:75">
      <c r="A918" s="110"/>
      <c r="D918" s="110">
        <f t="shared" si="406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8"/>
        <v>0</v>
      </c>
      <c r="T918" s="113">
        <f t="shared" si="432"/>
        <v>0</v>
      </c>
      <c r="V918" s="137">
        <f t="shared" si="407"/>
        <v>0</v>
      </c>
      <c r="W918" s="138">
        <f t="shared" si="409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10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1"/>
        <v>0</v>
      </c>
      <c r="AF918" s="138">
        <f t="shared" si="412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3"/>
        <v>0</v>
      </c>
      <c r="AM918" s="138">
        <f t="shared" si="414"/>
        <v>0</v>
      </c>
      <c r="AN918" s="138">
        <f t="shared" si="415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6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7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8"/>
        <v>0</v>
      </c>
      <c r="BO918" s="124">
        <f t="shared" si="419"/>
        <v>0</v>
      </c>
      <c r="BP918" s="115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5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1:75">
      <c r="A919" s="110"/>
      <c r="D919" s="110">
        <f t="shared" si="406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8"/>
        <v>0</v>
      </c>
      <c r="T919" s="113">
        <f t="shared" si="432"/>
        <v>0</v>
      </c>
      <c r="V919" s="137">
        <f t="shared" si="407"/>
        <v>0</v>
      </c>
      <c r="W919" s="138">
        <f t="shared" si="409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10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1"/>
        <v>0</v>
      </c>
      <c r="AF919" s="138">
        <f t="shared" si="412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3"/>
        <v>0</v>
      </c>
      <c r="AM919" s="138">
        <f t="shared" si="414"/>
        <v>0</v>
      </c>
      <c r="AN919" s="138">
        <f t="shared" si="415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6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7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8"/>
        <v>0</v>
      </c>
      <c r="BO919" s="124">
        <f t="shared" si="419"/>
        <v>0</v>
      </c>
      <c r="BP919" s="115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5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1:75">
      <c r="A920" s="110"/>
      <c r="D920" s="110">
        <f t="shared" si="406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8"/>
        <v>0</v>
      </c>
      <c r="T920" s="113">
        <f t="shared" si="432"/>
        <v>0</v>
      </c>
      <c r="V920" s="137">
        <f t="shared" si="407"/>
        <v>0</v>
      </c>
      <c r="W920" s="138">
        <f t="shared" si="409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10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1"/>
        <v>0</v>
      </c>
      <c r="AF920" s="138">
        <f t="shared" si="412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3"/>
        <v>0</v>
      </c>
      <c r="AM920" s="138">
        <f t="shared" si="414"/>
        <v>0</v>
      </c>
      <c r="AN920" s="138">
        <f t="shared" si="415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6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7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8"/>
        <v>0</v>
      </c>
      <c r="BO920" s="124">
        <f t="shared" si="419"/>
        <v>0</v>
      </c>
      <c r="BP920" s="115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5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1:75">
      <c r="A921" s="110"/>
      <c r="D921" s="110">
        <f t="shared" si="406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8"/>
        <v>0</v>
      </c>
      <c r="T921" s="113">
        <f t="shared" si="432"/>
        <v>0</v>
      </c>
      <c r="V921" s="137">
        <f t="shared" si="407"/>
        <v>0</v>
      </c>
      <c r="W921" s="138">
        <f t="shared" si="409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10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1"/>
        <v>0</v>
      </c>
      <c r="AF921" s="138">
        <f t="shared" si="412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3"/>
        <v>0</v>
      </c>
      <c r="AM921" s="138">
        <f t="shared" si="414"/>
        <v>0</v>
      </c>
      <c r="AN921" s="138">
        <f t="shared" si="415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6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7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8"/>
        <v>0</v>
      </c>
      <c r="BO921" s="124">
        <f t="shared" si="419"/>
        <v>0</v>
      </c>
      <c r="BP921" s="115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5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1:75">
      <c r="A922" s="110"/>
      <c r="D922" s="110">
        <f t="shared" si="406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8"/>
        <v>0</v>
      </c>
      <c r="T922" s="113">
        <f t="shared" si="432"/>
        <v>0</v>
      </c>
      <c r="V922" s="137">
        <f t="shared" si="407"/>
        <v>0</v>
      </c>
      <c r="W922" s="138">
        <f t="shared" si="409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10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1"/>
        <v>0</v>
      </c>
      <c r="AF922" s="138">
        <f t="shared" si="412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3"/>
        <v>0</v>
      </c>
      <c r="AM922" s="138">
        <f t="shared" si="414"/>
        <v>0</v>
      </c>
      <c r="AN922" s="138">
        <f t="shared" si="415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6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7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8"/>
        <v>0</v>
      </c>
      <c r="BO922" s="124">
        <f t="shared" si="419"/>
        <v>0</v>
      </c>
      <c r="BP922" s="115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5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1:75">
      <c r="A923" s="110"/>
      <c r="D923" s="110">
        <f t="shared" si="406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8"/>
        <v>0</v>
      </c>
      <c r="T923" s="113">
        <f t="shared" si="432"/>
        <v>0</v>
      </c>
      <c r="V923" s="137">
        <f t="shared" si="407"/>
        <v>0</v>
      </c>
      <c r="W923" s="138">
        <f t="shared" si="409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10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1"/>
        <v>0</v>
      </c>
      <c r="AF923" s="138">
        <f t="shared" si="412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3"/>
        <v>0</v>
      </c>
      <c r="AM923" s="138">
        <f t="shared" si="414"/>
        <v>0</v>
      </c>
      <c r="AN923" s="138">
        <f t="shared" si="415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6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7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8"/>
        <v>0</v>
      </c>
      <c r="BO923" s="124">
        <f t="shared" si="419"/>
        <v>0</v>
      </c>
      <c r="BP923" s="115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5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1:75">
      <c r="A924" s="110"/>
      <c r="D924" s="110">
        <f t="shared" si="406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8"/>
        <v>0</v>
      </c>
      <c r="T924" s="113">
        <f t="shared" si="432"/>
        <v>0</v>
      </c>
      <c r="V924" s="137">
        <f t="shared" si="407"/>
        <v>0</v>
      </c>
      <c r="W924" s="138">
        <f t="shared" si="409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10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1"/>
        <v>0</v>
      </c>
      <c r="AF924" s="138">
        <f t="shared" si="412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3"/>
        <v>0</v>
      </c>
      <c r="AM924" s="138">
        <f t="shared" si="414"/>
        <v>0</v>
      </c>
      <c r="AN924" s="138">
        <f t="shared" si="415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6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7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8"/>
        <v>0</v>
      </c>
      <c r="BO924" s="124">
        <f t="shared" si="419"/>
        <v>0</v>
      </c>
      <c r="BP924" s="115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5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1:75">
      <c r="A925" s="110"/>
      <c r="D925" s="110">
        <f t="shared" si="406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8"/>
        <v>0</v>
      </c>
      <c r="T925" s="113">
        <f t="shared" si="432"/>
        <v>0</v>
      </c>
      <c r="V925" s="137">
        <f t="shared" si="407"/>
        <v>0</v>
      </c>
      <c r="W925" s="138">
        <f t="shared" si="409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10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1"/>
        <v>0</v>
      </c>
      <c r="AF925" s="138">
        <f t="shared" si="412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3"/>
        <v>0</v>
      </c>
      <c r="AM925" s="138">
        <f t="shared" si="414"/>
        <v>0</v>
      </c>
      <c r="AN925" s="138">
        <f t="shared" si="415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6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7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8"/>
        <v>0</v>
      </c>
      <c r="BO925" s="124">
        <f t="shared" si="419"/>
        <v>0</v>
      </c>
      <c r="BP925" s="115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5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1:75">
      <c r="A926" s="110"/>
      <c r="D926" s="110">
        <f t="shared" si="406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8"/>
        <v>0</v>
      </c>
      <c r="T926" s="113">
        <f t="shared" si="432"/>
        <v>0</v>
      </c>
      <c r="V926" s="137">
        <f t="shared" si="407"/>
        <v>0</v>
      </c>
      <c r="W926" s="138">
        <f t="shared" si="409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10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1"/>
        <v>0</v>
      </c>
      <c r="AF926" s="138">
        <f t="shared" si="412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3"/>
        <v>0</v>
      </c>
      <c r="AM926" s="138">
        <f t="shared" si="414"/>
        <v>0</v>
      </c>
      <c r="AN926" s="138">
        <f t="shared" si="415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6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7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8"/>
        <v>0</v>
      </c>
      <c r="BO926" s="124">
        <f t="shared" si="419"/>
        <v>0</v>
      </c>
      <c r="BP926" s="115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5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1:75">
      <c r="A927" s="110"/>
      <c r="D927" s="110">
        <f t="shared" si="406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8"/>
        <v>0</v>
      </c>
      <c r="T927" s="113">
        <f t="shared" si="432"/>
        <v>0</v>
      </c>
      <c r="V927" s="137">
        <f t="shared" si="407"/>
        <v>0</v>
      </c>
      <c r="W927" s="138">
        <f t="shared" si="409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10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1"/>
        <v>0</v>
      </c>
      <c r="AF927" s="138">
        <f t="shared" si="412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3"/>
        <v>0</v>
      </c>
      <c r="AM927" s="138">
        <f t="shared" si="414"/>
        <v>0</v>
      </c>
      <c r="AN927" s="138">
        <f t="shared" si="415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6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7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8"/>
        <v>0</v>
      </c>
      <c r="BO927" s="124">
        <f t="shared" si="419"/>
        <v>0</v>
      </c>
      <c r="BP927" s="115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5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1:75">
      <c r="A928" s="110"/>
      <c r="D928" s="110">
        <f t="shared" si="406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8"/>
        <v>0</v>
      </c>
      <c r="T928" s="113">
        <f t="shared" si="432"/>
        <v>0</v>
      </c>
      <c r="V928" s="137">
        <f t="shared" si="407"/>
        <v>0</v>
      </c>
      <c r="W928" s="138">
        <f t="shared" si="409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10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1"/>
        <v>0</v>
      </c>
      <c r="AF928" s="138">
        <f t="shared" si="412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3"/>
        <v>0</v>
      </c>
      <c r="AM928" s="138">
        <f t="shared" si="414"/>
        <v>0</v>
      </c>
      <c r="AN928" s="138">
        <f t="shared" si="415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6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7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8"/>
        <v>0</v>
      </c>
      <c r="BO928" s="124">
        <f t="shared" si="419"/>
        <v>0</v>
      </c>
      <c r="BP928" s="115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5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pans="1:75">
      <c r="A929" s="110"/>
      <c r="D929" s="110">
        <f t="shared" si="406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8"/>
        <v>0</v>
      </c>
      <c r="T929" s="113">
        <f t="shared" si="432"/>
        <v>0</v>
      </c>
      <c r="V929" s="137">
        <f t="shared" si="407"/>
        <v>0</v>
      </c>
      <c r="W929" s="138">
        <f t="shared" si="409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10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1"/>
        <v>0</v>
      </c>
      <c r="AF929" s="138">
        <f t="shared" si="412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3"/>
        <v>0</v>
      </c>
      <c r="AM929" s="138">
        <f t="shared" si="414"/>
        <v>0</v>
      </c>
      <c r="AN929" s="138">
        <f t="shared" si="415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6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7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8"/>
        <v>0</v>
      </c>
      <c r="BO929" s="124">
        <f t="shared" si="419"/>
        <v>0</v>
      </c>
      <c r="BP929" s="115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52">
        <f>IF(OR(LOOKUP(V929,Sheet2!A$3:A$25,Sheet2!B$3:B$25)=1,G929=0),0,AW929-AO929*0.2*G929)</f>
        <v>0</v>
      </c>
      <c r="BU929" s="52">
        <f t="shared" si="422"/>
        <v>0</v>
      </c>
      <c r="BV929" s="52">
        <f t="shared" si="423"/>
        <v>0</v>
      </c>
      <c r="BW929" s="32">
        <f t="shared" si="424"/>
        <v>0</v>
      </c>
    </row>
    <row r="930" spans="1:75">
      <c r="A930" s="110"/>
      <c r="D930" s="110">
        <f t="shared" si="406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8"/>
        <v>0</v>
      </c>
      <c r="T930" s="113">
        <f t="shared" si="432"/>
        <v>0</v>
      </c>
      <c r="V930" s="137">
        <f t="shared" si="407"/>
        <v>0</v>
      </c>
      <c r="W930" s="138">
        <f t="shared" si="409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10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1"/>
        <v>0</v>
      </c>
      <c r="AF930" s="138">
        <f t="shared" si="412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3"/>
        <v>0</v>
      </c>
      <c r="AM930" s="138">
        <f t="shared" si="414"/>
        <v>0</v>
      </c>
      <c r="AN930" s="138">
        <f t="shared" si="415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6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7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8"/>
        <v>0</v>
      </c>
      <c r="BO930" s="124">
        <f t="shared" si="419"/>
        <v>0</v>
      </c>
      <c r="BP930" s="115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5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1:75">
      <c r="A931" s="110"/>
      <c r="D931" s="110">
        <f t="shared" si="406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8"/>
        <v>0</v>
      </c>
      <c r="T931" s="113">
        <f t="shared" si="432"/>
        <v>0</v>
      </c>
      <c r="V931" s="137">
        <f t="shared" si="407"/>
        <v>0</v>
      </c>
      <c r="W931" s="138">
        <f t="shared" si="409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10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1"/>
        <v>0</v>
      </c>
      <c r="AF931" s="138">
        <f t="shared" si="412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3"/>
        <v>0</v>
      </c>
      <c r="AM931" s="138">
        <f t="shared" si="414"/>
        <v>0</v>
      </c>
      <c r="AN931" s="138">
        <f t="shared" si="415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6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7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8"/>
        <v>0</v>
      </c>
      <c r="BO931" s="124">
        <f t="shared" si="419"/>
        <v>0</v>
      </c>
      <c r="BP931" s="115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5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1:75">
      <c r="A932" s="110"/>
      <c r="D932" s="110">
        <f t="shared" si="406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8"/>
        <v>0</v>
      </c>
      <c r="T932" s="113">
        <f t="shared" si="432"/>
        <v>0</v>
      </c>
      <c r="V932" s="137">
        <f t="shared" si="407"/>
        <v>0</v>
      </c>
      <c r="W932" s="138">
        <f t="shared" si="409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10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1"/>
        <v>0</v>
      </c>
      <c r="AF932" s="138">
        <f t="shared" si="412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3"/>
        <v>0</v>
      </c>
      <c r="AM932" s="138">
        <f t="shared" si="414"/>
        <v>0</v>
      </c>
      <c r="AN932" s="138">
        <f t="shared" si="415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6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7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8"/>
        <v>0</v>
      </c>
      <c r="BO932" s="124">
        <f t="shared" si="419"/>
        <v>0</v>
      </c>
      <c r="BP932" s="115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5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1:75">
      <c r="A933" s="110"/>
      <c r="D933" s="110">
        <f t="shared" si="406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8"/>
        <v>0</v>
      </c>
      <c r="T933" s="113">
        <f t="shared" si="432"/>
        <v>0</v>
      </c>
      <c r="V933" s="137">
        <f t="shared" si="407"/>
        <v>0</v>
      </c>
      <c r="W933" s="138">
        <f t="shared" si="409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10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1"/>
        <v>0</v>
      </c>
      <c r="AF933" s="138">
        <f t="shared" si="412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3"/>
        <v>0</v>
      </c>
      <c r="AM933" s="138">
        <f t="shared" si="414"/>
        <v>0</v>
      </c>
      <c r="AN933" s="138">
        <f t="shared" si="415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6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7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8"/>
        <v>0</v>
      </c>
      <c r="BO933" s="124">
        <f t="shared" si="419"/>
        <v>0</v>
      </c>
      <c r="BP933" s="115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5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1:75">
      <c r="A934" s="110"/>
      <c r="D934" s="110">
        <f t="shared" si="406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8"/>
        <v>0</v>
      </c>
      <c r="T934" s="113">
        <f t="shared" si="432"/>
        <v>0</v>
      </c>
      <c r="V934" s="137">
        <f t="shared" si="407"/>
        <v>0</v>
      </c>
      <c r="W934" s="138">
        <f t="shared" si="409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10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1"/>
        <v>0</v>
      </c>
      <c r="AF934" s="138">
        <f t="shared" si="412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3"/>
        <v>0</v>
      </c>
      <c r="AM934" s="138">
        <f t="shared" si="414"/>
        <v>0</v>
      </c>
      <c r="AN934" s="138">
        <f t="shared" si="415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6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7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8"/>
        <v>0</v>
      </c>
      <c r="BO934" s="124">
        <f t="shared" si="419"/>
        <v>0</v>
      </c>
      <c r="BP934" s="115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5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1:75">
      <c r="A935" s="110"/>
      <c r="D935" s="110">
        <f t="shared" si="406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8"/>
        <v>0</v>
      </c>
      <c r="T935" s="113">
        <f t="shared" si="432"/>
        <v>0</v>
      </c>
      <c r="V935" s="137">
        <f t="shared" si="407"/>
        <v>0</v>
      </c>
      <c r="W935" s="138">
        <f t="shared" si="409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10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1"/>
        <v>0</v>
      </c>
      <c r="AF935" s="138">
        <f t="shared" si="412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3"/>
        <v>0</v>
      </c>
      <c r="AM935" s="138">
        <f t="shared" si="414"/>
        <v>0</v>
      </c>
      <c r="AN935" s="138">
        <f t="shared" si="415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6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7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8"/>
        <v>0</v>
      </c>
      <c r="BO935" s="124">
        <f t="shared" si="419"/>
        <v>0</v>
      </c>
      <c r="BP935" s="115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5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1:75">
      <c r="A936" s="110"/>
      <c r="D936" s="110">
        <f t="shared" si="406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8"/>
        <v>0</v>
      </c>
      <c r="T936" s="113">
        <f t="shared" si="432"/>
        <v>0</v>
      </c>
      <c r="V936" s="137">
        <f t="shared" si="407"/>
        <v>0</v>
      </c>
      <c r="W936" s="138">
        <f t="shared" si="409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10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1"/>
        <v>0</v>
      </c>
      <c r="AF936" s="138">
        <f t="shared" si="412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3"/>
        <v>0</v>
      </c>
      <c r="AM936" s="138">
        <f t="shared" si="414"/>
        <v>0</v>
      </c>
      <c r="AN936" s="138">
        <f t="shared" si="415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6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7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8"/>
        <v>0</v>
      </c>
      <c r="BO936" s="124">
        <f t="shared" si="419"/>
        <v>0</v>
      </c>
      <c r="BP936" s="115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5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1:75">
      <c r="A937" s="110"/>
      <c r="D937" s="110">
        <f t="shared" si="406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8"/>
        <v>0</v>
      </c>
      <c r="T937" s="113">
        <f t="shared" si="432"/>
        <v>0</v>
      </c>
      <c r="V937" s="137">
        <f t="shared" si="407"/>
        <v>0</v>
      </c>
      <c r="W937" s="138">
        <f t="shared" si="409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10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1"/>
        <v>0</v>
      </c>
      <c r="AF937" s="138">
        <f t="shared" si="412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3"/>
        <v>0</v>
      </c>
      <c r="AM937" s="138">
        <f t="shared" si="414"/>
        <v>0</v>
      </c>
      <c r="AN937" s="138">
        <f t="shared" si="415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6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7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8"/>
        <v>0</v>
      </c>
      <c r="BO937" s="124">
        <f t="shared" si="419"/>
        <v>0</v>
      </c>
      <c r="BP937" s="115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5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1:75">
      <c r="A938" s="110"/>
      <c r="D938" s="110">
        <f t="shared" ref="D938:D984" si="433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8"/>
        <v>0</v>
      </c>
      <c r="T938" s="113">
        <f t="shared" si="432"/>
        <v>0</v>
      </c>
      <c r="V938" s="137">
        <f t="shared" si="407"/>
        <v>0</v>
      </c>
      <c r="W938" s="138">
        <f t="shared" si="409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10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1"/>
        <v>0</v>
      </c>
      <c r="AF938" s="138">
        <f t="shared" si="412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3"/>
        <v>0</v>
      </c>
      <c r="AM938" s="138">
        <f t="shared" si="414"/>
        <v>0</v>
      </c>
      <c r="AN938" s="138">
        <f t="shared" si="415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6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7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8"/>
        <v>0</v>
      </c>
      <c r="BO938" s="124">
        <f t="shared" si="419"/>
        <v>0</v>
      </c>
      <c r="BP938" s="115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5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1:75">
      <c r="A939" s="110"/>
      <c r="D939" s="110">
        <f t="shared" si="433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8"/>
        <v>0</v>
      </c>
      <c r="T939" s="113">
        <f t="shared" si="432"/>
        <v>0</v>
      </c>
      <c r="V939" s="137">
        <f t="shared" si="407"/>
        <v>0</v>
      </c>
      <c r="W939" s="138">
        <f t="shared" si="409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10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1"/>
        <v>0</v>
      </c>
      <c r="AF939" s="138">
        <f t="shared" si="412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3"/>
        <v>0</v>
      </c>
      <c r="AM939" s="138">
        <f t="shared" si="414"/>
        <v>0</v>
      </c>
      <c r="AN939" s="138">
        <f t="shared" si="415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6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7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8"/>
        <v>0</v>
      </c>
      <c r="BO939" s="124">
        <f t="shared" si="419"/>
        <v>0</v>
      </c>
      <c r="BP939" s="115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5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1:75">
      <c r="A940" s="110"/>
      <c r="D940" s="110">
        <f t="shared" si="433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8"/>
        <v>0</v>
      </c>
      <c r="T940" s="113">
        <f t="shared" si="432"/>
        <v>0</v>
      </c>
      <c r="V940" s="137">
        <f t="shared" si="407"/>
        <v>0</v>
      </c>
      <c r="W940" s="138">
        <f t="shared" si="409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10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1"/>
        <v>0</v>
      </c>
      <c r="AF940" s="138">
        <f t="shared" si="412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3"/>
        <v>0</v>
      </c>
      <c r="AM940" s="138">
        <f t="shared" si="414"/>
        <v>0</v>
      </c>
      <c r="AN940" s="138">
        <f t="shared" si="415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6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7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8"/>
        <v>0</v>
      </c>
      <c r="BO940" s="124">
        <f t="shared" si="419"/>
        <v>0</v>
      </c>
      <c r="BP940" s="115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5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1:75">
      <c r="A941" s="110"/>
      <c r="D941" s="110">
        <f t="shared" si="433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8"/>
        <v>0</v>
      </c>
      <c r="T941" s="113">
        <f t="shared" si="432"/>
        <v>0</v>
      </c>
      <c r="V941" s="137">
        <f t="shared" si="407"/>
        <v>0</v>
      </c>
      <c r="W941" s="138">
        <f t="shared" si="409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10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1"/>
        <v>0</v>
      </c>
      <c r="AF941" s="138">
        <f t="shared" si="412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3"/>
        <v>0</v>
      </c>
      <c r="AM941" s="138">
        <f t="shared" si="414"/>
        <v>0</v>
      </c>
      <c r="AN941" s="138">
        <f t="shared" si="415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6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7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8"/>
        <v>0</v>
      </c>
      <c r="BO941" s="124">
        <f t="shared" si="419"/>
        <v>0</v>
      </c>
      <c r="BP941" s="115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5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1:75">
      <c r="A942" s="110"/>
      <c r="D942" s="110">
        <f t="shared" si="433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8"/>
        <v>0</v>
      </c>
      <c r="T942" s="113">
        <f t="shared" si="432"/>
        <v>0</v>
      </c>
      <c r="V942" s="137">
        <f t="shared" si="407"/>
        <v>0</v>
      </c>
      <c r="W942" s="138">
        <f t="shared" si="409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10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1"/>
        <v>0</v>
      </c>
      <c r="AF942" s="138">
        <f t="shared" si="412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3"/>
        <v>0</v>
      </c>
      <c r="AM942" s="138">
        <f t="shared" si="414"/>
        <v>0</v>
      </c>
      <c r="AN942" s="138">
        <f t="shared" si="415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6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7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8"/>
        <v>0</v>
      </c>
      <c r="BO942" s="124">
        <f t="shared" si="419"/>
        <v>0</v>
      </c>
      <c r="BP942" s="115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5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1:75">
      <c r="A943" s="110"/>
      <c r="D943" s="110">
        <f t="shared" si="433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8"/>
        <v>0</v>
      </c>
      <c r="T943" s="113">
        <f t="shared" si="432"/>
        <v>0</v>
      </c>
      <c r="V943" s="137">
        <f t="shared" si="407"/>
        <v>0</v>
      </c>
      <c r="W943" s="138">
        <f t="shared" si="409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10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1"/>
        <v>0</v>
      </c>
      <c r="AF943" s="138">
        <f t="shared" si="412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3"/>
        <v>0</v>
      </c>
      <c r="AM943" s="138">
        <f t="shared" si="414"/>
        <v>0</v>
      </c>
      <c r="AN943" s="138">
        <f t="shared" si="415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6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7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8"/>
        <v>0</v>
      </c>
      <c r="BO943" s="124">
        <f t="shared" si="419"/>
        <v>0</v>
      </c>
      <c r="BP943" s="115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5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1:75">
      <c r="A944" s="110"/>
      <c r="D944" s="110">
        <f t="shared" si="433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8"/>
        <v>0</v>
      </c>
      <c r="T944" s="113">
        <f t="shared" si="432"/>
        <v>0</v>
      </c>
      <c r="V944" s="137">
        <f t="shared" si="407"/>
        <v>0</v>
      </c>
      <c r="W944" s="138">
        <f t="shared" si="409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10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1"/>
        <v>0</v>
      </c>
      <c r="AF944" s="138">
        <f t="shared" si="412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3"/>
        <v>0</v>
      </c>
      <c r="AM944" s="138">
        <f t="shared" si="414"/>
        <v>0</v>
      </c>
      <c r="AN944" s="138">
        <f t="shared" si="415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6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7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8"/>
        <v>0</v>
      </c>
      <c r="BO944" s="124">
        <f t="shared" si="419"/>
        <v>0</v>
      </c>
      <c r="BP944" s="115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5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1:75">
      <c r="A945" s="110"/>
      <c r="D945" s="110">
        <f t="shared" si="433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8"/>
        <v>0</v>
      </c>
      <c r="T945" s="113">
        <f t="shared" si="432"/>
        <v>0</v>
      </c>
      <c r="V945" s="137">
        <f t="shared" si="407"/>
        <v>0</v>
      </c>
      <c r="W945" s="138">
        <f t="shared" si="409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10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1"/>
        <v>0</v>
      </c>
      <c r="AF945" s="138">
        <f t="shared" si="412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3"/>
        <v>0</v>
      </c>
      <c r="AM945" s="138">
        <f t="shared" si="414"/>
        <v>0</v>
      </c>
      <c r="AN945" s="138">
        <f t="shared" si="415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6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7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8"/>
        <v>0</v>
      </c>
      <c r="BO945" s="124">
        <f t="shared" si="419"/>
        <v>0</v>
      </c>
      <c r="BP945" s="115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5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1:75">
      <c r="A946" s="110"/>
      <c r="D946" s="110">
        <f t="shared" si="433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8"/>
        <v>0</v>
      </c>
      <c r="T946" s="113">
        <f t="shared" si="432"/>
        <v>0</v>
      </c>
      <c r="V946" s="137">
        <f t="shared" si="407"/>
        <v>0</v>
      </c>
      <c r="W946" s="138">
        <f t="shared" si="409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10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1"/>
        <v>0</v>
      </c>
      <c r="AF946" s="138">
        <f t="shared" si="412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3"/>
        <v>0</v>
      </c>
      <c r="AM946" s="138">
        <f t="shared" si="414"/>
        <v>0</v>
      </c>
      <c r="AN946" s="138">
        <f t="shared" si="415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6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7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8"/>
        <v>0</v>
      </c>
      <c r="BO946" s="124">
        <f t="shared" si="419"/>
        <v>0</v>
      </c>
      <c r="BP946" s="115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5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1:75">
      <c r="A947" s="110"/>
      <c r="D947" s="110">
        <f t="shared" si="433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8"/>
        <v>0</v>
      </c>
      <c r="T947" s="113">
        <f t="shared" si="432"/>
        <v>0</v>
      </c>
      <c r="V947" s="137">
        <f t="shared" si="407"/>
        <v>0</v>
      </c>
      <c r="W947" s="138">
        <f t="shared" si="409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10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1"/>
        <v>0</v>
      </c>
      <c r="AF947" s="138">
        <f t="shared" si="412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3"/>
        <v>0</v>
      </c>
      <c r="AM947" s="138">
        <f t="shared" si="414"/>
        <v>0</v>
      </c>
      <c r="AN947" s="138">
        <f t="shared" si="415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6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7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8"/>
        <v>0</v>
      </c>
      <c r="BO947" s="124">
        <f t="shared" si="419"/>
        <v>0</v>
      </c>
      <c r="BP947" s="115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5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1:75">
      <c r="A948" s="110"/>
      <c r="D948" s="110">
        <f t="shared" si="433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8"/>
        <v>0</v>
      </c>
      <c r="T948" s="113">
        <f t="shared" si="432"/>
        <v>0</v>
      </c>
      <c r="V948" s="137">
        <f t="shared" si="407"/>
        <v>0</v>
      </c>
      <c r="W948" s="138">
        <f t="shared" si="409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10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1"/>
        <v>0</v>
      </c>
      <c r="AF948" s="138">
        <f t="shared" si="412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3"/>
        <v>0</v>
      </c>
      <c r="AM948" s="138">
        <f t="shared" si="414"/>
        <v>0</v>
      </c>
      <c r="AN948" s="138">
        <f t="shared" si="415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6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7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8"/>
        <v>0</v>
      </c>
      <c r="BO948" s="124">
        <f t="shared" si="419"/>
        <v>0</v>
      </c>
      <c r="BP948" s="115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5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1:75">
      <c r="A949" s="110"/>
      <c r="D949" s="110">
        <f t="shared" si="433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8"/>
        <v>0</v>
      </c>
      <c r="T949" s="113">
        <f t="shared" si="432"/>
        <v>0</v>
      </c>
      <c r="V949" s="137">
        <f t="shared" si="407"/>
        <v>0</v>
      </c>
      <c r="W949" s="138">
        <f t="shared" si="409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10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1"/>
        <v>0</v>
      </c>
      <c r="AF949" s="138">
        <f t="shared" si="412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3"/>
        <v>0</v>
      </c>
      <c r="AM949" s="138">
        <f t="shared" si="414"/>
        <v>0</v>
      </c>
      <c r="AN949" s="138">
        <f t="shared" si="415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6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7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8"/>
        <v>0</v>
      </c>
      <c r="BO949" s="124">
        <f t="shared" si="419"/>
        <v>0</v>
      </c>
      <c r="BP949" s="115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5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="109" customFormat="1" spans="1:75">
      <c r="A950" s="110"/>
      <c r="B950" s="32"/>
      <c r="C950" s="32"/>
      <c r="D950" s="110">
        <f t="shared" si="433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8"/>
        <v>0</v>
      </c>
      <c r="T950" s="113">
        <f t="shared" si="432"/>
        <v>0</v>
      </c>
      <c r="U950" s="165"/>
      <c r="V950" s="166">
        <f t="shared" si="407"/>
        <v>0</v>
      </c>
      <c r="W950" s="167">
        <f t="shared" si="409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10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1"/>
        <v>0</v>
      </c>
      <c r="AF950" s="167">
        <f t="shared" si="412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3"/>
        <v>0</v>
      </c>
      <c r="AM950" s="167">
        <f t="shared" si="414"/>
        <v>0</v>
      </c>
      <c r="AN950" s="167">
        <f t="shared" si="415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6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7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8"/>
        <v>0</v>
      </c>
      <c r="BO950" s="171">
        <f t="shared" si="419"/>
        <v>0</v>
      </c>
      <c r="BP950" s="168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173">
        <f>IF(OR(LOOKUP(V950,Sheet2!A$3:A$25,Sheet2!B$3:B$25)=1,G950=0),0,AW950-AO950*0.2*G950)</f>
        <v>0</v>
      </c>
      <c r="BU950" s="173">
        <f t="shared" si="422"/>
        <v>0</v>
      </c>
      <c r="BV950" s="173">
        <f t="shared" si="423"/>
        <v>0</v>
      </c>
      <c r="BW950" s="109">
        <f t="shared" si="424"/>
        <v>0</v>
      </c>
    </row>
    <row r="951" spans="1:75">
      <c r="A951" s="110"/>
      <c r="D951" s="110">
        <f t="shared" si="433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8"/>
        <v>0</v>
      </c>
      <c r="T951" s="113">
        <f t="shared" si="432"/>
        <v>0</v>
      </c>
      <c r="V951" s="137">
        <f t="shared" si="407"/>
        <v>0</v>
      </c>
      <c r="W951" s="138">
        <f t="shared" si="409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10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1"/>
        <v>0</v>
      </c>
      <c r="AF951" s="138">
        <f t="shared" si="412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3"/>
        <v>0</v>
      </c>
      <c r="AM951" s="138">
        <f t="shared" si="414"/>
        <v>0</v>
      </c>
      <c r="AN951" s="138">
        <f t="shared" si="415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6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7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8"/>
        <v>0</v>
      </c>
      <c r="BO951" s="124">
        <f t="shared" si="419"/>
        <v>0</v>
      </c>
      <c r="BP951" s="115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5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1:75">
      <c r="A952" s="110"/>
      <c r="D952" s="110">
        <f t="shared" si="433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8"/>
        <v>0</v>
      </c>
      <c r="T952" s="113">
        <f t="shared" si="432"/>
        <v>0</v>
      </c>
      <c r="V952" s="137">
        <f t="shared" si="407"/>
        <v>0</v>
      </c>
      <c r="W952" s="138">
        <f t="shared" si="409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10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1"/>
        <v>0</v>
      </c>
      <c r="AF952" s="138">
        <f t="shared" si="412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3"/>
        <v>0</v>
      </c>
      <c r="AM952" s="138">
        <f t="shared" si="414"/>
        <v>0</v>
      </c>
      <c r="AN952" s="138">
        <f t="shared" si="415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6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7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8"/>
        <v>0</v>
      </c>
      <c r="BO952" s="124">
        <f t="shared" si="419"/>
        <v>0</v>
      </c>
      <c r="BP952" s="115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5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1:75">
      <c r="A953" s="110"/>
      <c r="D953" s="110">
        <f t="shared" si="433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8"/>
        <v>0</v>
      </c>
      <c r="T953" s="113">
        <f t="shared" si="432"/>
        <v>0</v>
      </c>
      <c r="V953" s="137">
        <f t="shared" si="407"/>
        <v>0</v>
      </c>
      <c r="W953" s="138">
        <f t="shared" si="409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10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1"/>
        <v>0</v>
      </c>
      <c r="AF953" s="138">
        <f t="shared" si="412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3"/>
        <v>0</v>
      </c>
      <c r="AM953" s="138">
        <f t="shared" si="414"/>
        <v>0</v>
      </c>
      <c r="AN953" s="138">
        <f t="shared" si="415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6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7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8"/>
        <v>0</v>
      </c>
      <c r="BO953" s="124">
        <f t="shared" si="419"/>
        <v>0</v>
      </c>
      <c r="BP953" s="115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5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1:75">
      <c r="A954" s="110"/>
      <c r="D954" s="110">
        <f t="shared" si="433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8"/>
        <v>0</v>
      </c>
      <c r="T954" s="113">
        <f t="shared" si="432"/>
        <v>0</v>
      </c>
      <c r="V954" s="137">
        <f t="shared" si="407"/>
        <v>0</v>
      </c>
      <c r="W954" s="138">
        <f t="shared" si="409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10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1"/>
        <v>0</v>
      </c>
      <c r="AF954" s="138">
        <f t="shared" si="412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3"/>
        <v>0</v>
      </c>
      <c r="AM954" s="138">
        <f t="shared" si="414"/>
        <v>0</v>
      </c>
      <c r="AN954" s="138">
        <f t="shared" si="415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6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7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8"/>
        <v>0</v>
      </c>
      <c r="BO954" s="124">
        <f t="shared" si="419"/>
        <v>0</v>
      </c>
      <c r="BP954" s="115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5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1:75">
      <c r="A955" s="110"/>
      <c r="D955" s="110">
        <f t="shared" si="433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8"/>
        <v>0</v>
      </c>
      <c r="T955" s="113">
        <f t="shared" si="432"/>
        <v>0</v>
      </c>
      <c r="V955" s="137">
        <f t="shared" si="407"/>
        <v>0</v>
      </c>
      <c r="W955" s="138">
        <f t="shared" si="409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10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1"/>
        <v>0</v>
      </c>
      <c r="AF955" s="138">
        <f t="shared" si="412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3"/>
        <v>0</v>
      </c>
      <c r="AM955" s="138">
        <f t="shared" si="414"/>
        <v>0</v>
      </c>
      <c r="AN955" s="138">
        <f t="shared" si="415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6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7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8"/>
        <v>0</v>
      </c>
      <c r="BO955" s="124">
        <f t="shared" si="419"/>
        <v>0</v>
      </c>
      <c r="BP955" s="115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5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1:75">
      <c r="A956" s="110"/>
      <c r="D956" s="110">
        <f t="shared" si="433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8"/>
        <v>0</v>
      </c>
      <c r="T956" s="113">
        <f t="shared" si="432"/>
        <v>0</v>
      </c>
      <c r="V956" s="137">
        <f t="shared" si="407"/>
        <v>0</v>
      </c>
      <c r="W956" s="138">
        <f t="shared" si="409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10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1"/>
        <v>0</v>
      </c>
      <c r="AF956" s="138">
        <f t="shared" si="412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3"/>
        <v>0</v>
      </c>
      <c r="AM956" s="138">
        <f t="shared" si="414"/>
        <v>0</v>
      </c>
      <c r="AN956" s="138">
        <f t="shared" si="415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6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7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8"/>
        <v>0</v>
      </c>
      <c r="BO956" s="124">
        <f t="shared" si="419"/>
        <v>0</v>
      </c>
      <c r="BP956" s="115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5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1:75">
      <c r="A957" s="110"/>
      <c r="D957" s="110">
        <f t="shared" si="433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8"/>
        <v>0</v>
      </c>
      <c r="T957" s="113">
        <f t="shared" si="432"/>
        <v>0</v>
      </c>
      <c r="V957" s="137">
        <f t="shared" si="407"/>
        <v>0</v>
      </c>
      <c r="W957" s="138">
        <f t="shared" si="409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10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1"/>
        <v>0</v>
      </c>
      <c r="AF957" s="138">
        <f t="shared" si="412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3"/>
        <v>0</v>
      </c>
      <c r="AM957" s="138">
        <f t="shared" si="414"/>
        <v>0</v>
      </c>
      <c r="AN957" s="138">
        <f t="shared" si="415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6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7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8"/>
        <v>0</v>
      </c>
      <c r="BO957" s="124">
        <f t="shared" si="419"/>
        <v>0</v>
      </c>
      <c r="BP957" s="115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5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1:75">
      <c r="A958" s="110"/>
      <c r="D958" s="110">
        <f t="shared" si="433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8"/>
        <v>0</v>
      </c>
      <c r="T958" s="113">
        <f t="shared" si="432"/>
        <v>0</v>
      </c>
      <c r="V958" s="137">
        <f t="shared" si="407"/>
        <v>0</v>
      </c>
      <c r="W958" s="138">
        <f t="shared" si="409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10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1"/>
        <v>0</v>
      </c>
      <c r="AF958" s="138">
        <f t="shared" si="412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3"/>
        <v>0</v>
      </c>
      <c r="AM958" s="138">
        <f t="shared" si="414"/>
        <v>0</v>
      </c>
      <c r="AN958" s="138">
        <f t="shared" si="415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6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7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8"/>
        <v>0</v>
      </c>
      <c r="BO958" s="124">
        <f t="shared" si="419"/>
        <v>0</v>
      </c>
      <c r="BP958" s="115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5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1:75">
      <c r="A959" s="110"/>
      <c r="D959" s="110">
        <f t="shared" si="433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8"/>
        <v>0</v>
      </c>
      <c r="T959" s="113">
        <f t="shared" si="432"/>
        <v>0</v>
      </c>
      <c r="V959" s="137">
        <f t="shared" si="407"/>
        <v>0</v>
      </c>
      <c r="W959" s="138">
        <f t="shared" si="409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10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1"/>
        <v>0</v>
      </c>
      <c r="AF959" s="138">
        <f t="shared" si="412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3"/>
        <v>0</v>
      </c>
      <c r="AM959" s="138">
        <f t="shared" si="414"/>
        <v>0</v>
      </c>
      <c r="AN959" s="138">
        <f t="shared" si="415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6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7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8"/>
        <v>0</v>
      </c>
      <c r="BO959" s="124">
        <f t="shared" si="419"/>
        <v>0</v>
      </c>
      <c r="BP959" s="115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5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1:75">
      <c r="A960" s="110"/>
      <c r="D960" s="110">
        <f t="shared" si="433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8"/>
        <v>0</v>
      </c>
      <c r="T960" s="113">
        <f t="shared" si="432"/>
        <v>0</v>
      </c>
      <c r="V960" s="137">
        <f t="shared" si="407"/>
        <v>0</v>
      </c>
      <c r="W960" s="138">
        <f t="shared" si="409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10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1"/>
        <v>0</v>
      </c>
      <c r="AF960" s="138">
        <f t="shared" si="412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3"/>
        <v>0</v>
      </c>
      <c r="AM960" s="138">
        <f t="shared" si="414"/>
        <v>0</v>
      </c>
      <c r="AN960" s="138">
        <f t="shared" si="415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6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7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8"/>
        <v>0</v>
      </c>
      <c r="BO960" s="124">
        <f t="shared" si="419"/>
        <v>0</v>
      </c>
      <c r="BP960" s="115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5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1:75">
      <c r="A961" s="110"/>
      <c r="D961" s="110">
        <f t="shared" si="433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8"/>
        <v>0</v>
      </c>
      <c r="T961" s="113">
        <f t="shared" si="432"/>
        <v>0</v>
      </c>
      <c r="V961" s="137">
        <f t="shared" si="407"/>
        <v>0</v>
      </c>
      <c r="W961" s="138">
        <f t="shared" si="409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10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1"/>
        <v>0</v>
      </c>
      <c r="AF961" s="138">
        <f t="shared" si="412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3"/>
        <v>0</v>
      </c>
      <c r="AM961" s="138">
        <f t="shared" si="414"/>
        <v>0</v>
      </c>
      <c r="AN961" s="138">
        <f t="shared" si="415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6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7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8"/>
        <v>0</v>
      </c>
      <c r="BO961" s="124">
        <f t="shared" si="419"/>
        <v>0</v>
      </c>
      <c r="BP961" s="115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5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1:75">
      <c r="A962" s="110"/>
      <c r="D962" s="110">
        <f t="shared" si="433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8"/>
        <v>0</v>
      </c>
      <c r="T962" s="113">
        <f t="shared" si="432"/>
        <v>0</v>
      </c>
      <c r="V962" s="137">
        <f t="shared" si="407"/>
        <v>0</v>
      </c>
      <c r="W962" s="138">
        <f t="shared" si="409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10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1"/>
        <v>0</v>
      </c>
      <c r="AF962" s="138">
        <f t="shared" si="412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3"/>
        <v>0</v>
      </c>
      <c r="AM962" s="138">
        <f t="shared" si="414"/>
        <v>0</v>
      </c>
      <c r="AN962" s="138">
        <f t="shared" si="415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6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7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8"/>
        <v>0</v>
      </c>
      <c r="BO962" s="124">
        <f t="shared" si="419"/>
        <v>0</v>
      </c>
      <c r="BP962" s="115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5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1:75">
      <c r="A963" s="110"/>
      <c r="D963" s="110">
        <f t="shared" si="433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8"/>
        <v>0</v>
      </c>
      <c r="T963" s="113">
        <f t="shared" si="432"/>
        <v>0</v>
      </c>
      <c r="V963" s="137">
        <f t="shared" ref="V963:V1026" si="435">IF(G963=0,0,IF(NOT(H963=0),H963,V962))</f>
        <v>0</v>
      </c>
      <c r="W963" s="138">
        <f t="shared" si="409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10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1"/>
        <v>0</v>
      </c>
      <c r="AF963" s="138">
        <f t="shared" si="412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3"/>
        <v>0</v>
      </c>
      <c r="AM963" s="138">
        <f t="shared" si="414"/>
        <v>0</v>
      </c>
      <c r="AN963" s="138">
        <f t="shared" si="415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6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7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8"/>
        <v>0</v>
      </c>
      <c r="BO963" s="124">
        <f t="shared" si="419"/>
        <v>0</v>
      </c>
      <c r="BP963" s="115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5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1:75">
      <c r="A964" s="110"/>
      <c r="D964" s="110">
        <f t="shared" si="433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6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32"/>
        <v>0</v>
      </c>
      <c r="V964" s="137">
        <f t="shared" si="435"/>
        <v>0</v>
      </c>
      <c r="W964" s="138">
        <f t="shared" ref="W964:W1027" si="437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8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9">X964-Z964</f>
        <v>0</v>
      </c>
      <c r="AF964" s="138">
        <f t="shared" ref="AF964:AF1027" si="440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1">IF(G964=0,0,IF(W964=0,X964-Y964+AH964+AI964,W964-Y964+AH964+AI964))</f>
        <v>0</v>
      </c>
      <c r="AM964" s="138">
        <f t="shared" ref="AM964:AM1027" si="442">IF(G964=0,0,IF(AA964=0,AB964-AC964+AH964+AI964,AA964-AC964+AH964+AI964))</f>
        <v>0</v>
      </c>
      <c r="AN964" s="138">
        <f t="shared" ref="AN964:AN1027" si="443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4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5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6">IF(O964=1,(AQ964+AR964)*(AN964-P964)/AN964,AQ964+AR964)</f>
        <v>0</v>
      </c>
      <c r="BO964" s="124">
        <f t="shared" ref="BO964:BO1027" si="447">P964*G964*AO964</f>
        <v>0</v>
      </c>
      <c r="BP964" s="115"/>
      <c r="BQ964" s="56">
        <f t="shared" si="434"/>
        <v>0</v>
      </c>
      <c r="BR964" s="52">
        <f t="shared" ref="BR964:BR1027" si="448">IF(OR(S964="a",S964="E",S964="无"),BN964,0)</f>
        <v>0</v>
      </c>
      <c r="BS964" s="52">
        <f t="shared" ref="BS964:BS1027" si="449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50">(MAX(AL964,AM964)+AJ964)*1+AO964*0.5</f>
        <v>0</v>
      </c>
      <c r="BV964" s="52">
        <f t="shared" ref="BV964:BV1027" si="451">(MAX(AL964,AM964)+AJ964)*2+AO964*0.5</f>
        <v>0</v>
      </c>
      <c r="BW964" s="32">
        <f t="shared" ref="BW964:BW1027" si="452">IF(N964=1,G964,0)</f>
        <v>0</v>
      </c>
    </row>
    <row r="965" spans="1:75">
      <c r="A965" s="110"/>
      <c r="D965" s="110">
        <f t="shared" si="433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6"/>
        <v>0</v>
      </c>
      <c r="T965" s="113">
        <f t="shared" si="432"/>
        <v>0</v>
      </c>
      <c r="V965" s="137">
        <f t="shared" si="435"/>
        <v>0</v>
      </c>
      <c r="W965" s="138">
        <f t="shared" si="437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8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9"/>
        <v>0</v>
      </c>
      <c r="AF965" s="138">
        <f t="shared" si="440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1"/>
        <v>0</v>
      </c>
      <c r="AM965" s="138">
        <f t="shared" si="442"/>
        <v>0</v>
      </c>
      <c r="AN965" s="138">
        <f t="shared" si="443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4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5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6"/>
        <v>0</v>
      </c>
      <c r="BO965" s="124">
        <f t="shared" si="447"/>
        <v>0</v>
      </c>
      <c r="BP965" s="115"/>
      <c r="BQ965" s="56">
        <f t="shared" si="434"/>
        <v>0</v>
      </c>
      <c r="BR965" s="52">
        <f t="shared" si="448"/>
        <v>0</v>
      </c>
      <c r="BS965" s="52">
        <f t="shared" si="449"/>
        <v>0</v>
      </c>
      <c r="BT965" s="52">
        <f>IF(OR(LOOKUP(V965,Sheet2!A$3:A$25,Sheet2!B$3:B$25)=1,G965=0),0,AW965-AO965*0.2*G965)</f>
        <v>0</v>
      </c>
      <c r="BU965" s="52">
        <f t="shared" si="450"/>
        <v>0</v>
      </c>
      <c r="BV965" s="52">
        <f t="shared" si="451"/>
        <v>0</v>
      </c>
      <c r="BW965" s="32">
        <f t="shared" si="452"/>
        <v>0</v>
      </c>
    </row>
    <row r="966" spans="1:75">
      <c r="A966" s="110"/>
      <c r="D966" s="110">
        <f t="shared" si="433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6"/>
        <v>0</v>
      </c>
      <c r="T966" s="113">
        <f t="shared" si="432"/>
        <v>0</v>
      </c>
      <c r="V966" s="137">
        <f t="shared" si="435"/>
        <v>0</v>
      </c>
      <c r="W966" s="138">
        <f t="shared" si="437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8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9"/>
        <v>0</v>
      </c>
      <c r="AF966" s="138">
        <f t="shared" si="440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1"/>
        <v>0</v>
      </c>
      <c r="AM966" s="138">
        <f t="shared" si="442"/>
        <v>0</v>
      </c>
      <c r="AN966" s="138">
        <f t="shared" si="443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4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5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6"/>
        <v>0</v>
      </c>
      <c r="BO966" s="124">
        <f t="shared" si="447"/>
        <v>0</v>
      </c>
      <c r="BP966" s="115"/>
      <c r="BQ966" s="56">
        <f t="shared" si="434"/>
        <v>0</v>
      </c>
      <c r="BR966" s="52">
        <f t="shared" si="448"/>
        <v>0</v>
      </c>
      <c r="BS966" s="52">
        <f t="shared" si="449"/>
        <v>0</v>
      </c>
      <c r="BT966" s="52">
        <f>IF(OR(LOOKUP(V966,Sheet2!A$3:A$25,Sheet2!B$3:B$25)=1,G966=0),0,AW966-AO966*0.2*G966)</f>
        <v>0</v>
      </c>
      <c r="BU966" s="52">
        <f t="shared" si="450"/>
        <v>0</v>
      </c>
      <c r="BV966" s="52">
        <f t="shared" si="451"/>
        <v>0</v>
      </c>
      <c r="BW966" s="32">
        <f t="shared" si="452"/>
        <v>0</v>
      </c>
    </row>
    <row r="967" spans="1:75">
      <c r="A967" s="110"/>
      <c r="D967" s="110">
        <f t="shared" si="433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6"/>
        <v>0</v>
      </c>
      <c r="T967" s="113">
        <f t="shared" si="432"/>
        <v>0</v>
      </c>
      <c r="V967" s="137">
        <f t="shared" si="435"/>
        <v>0</v>
      </c>
      <c r="W967" s="138">
        <f t="shared" si="437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8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9"/>
        <v>0</v>
      </c>
      <c r="AF967" s="138">
        <f t="shared" si="440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1"/>
        <v>0</v>
      </c>
      <c r="AM967" s="138">
        <f t="shared" si="442"/>
        <v>0</v>
      </c>
      <c r="AN967" s="138">
        <f t="shared" si="443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4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5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6"/>
        <v>0</v>
      </c>
      <c r="BO967" s="124">
        <f t="shared" si="447"/>
        <v>0</v>
      </c>
      <c r="BP967" s="115"/>
      <c r="BQ967" s="56">
        <f t="shared" si="434"/>
        <v>0</v>
      </c>
      <c r="BR967" s="52">
        <f t="shared" si="448"/>
        <v>0</v>
      </c>
      <c r="BS967" s="52">
        <f t="shared" si="449"/>
        <v>0</v>
      </c>
      <c r="BT967" s="52">
        <f>IF(OR(LOOKUP(V967,Sheet2!A$3:A$25,Sheet2!B$3:B$25)=1,G967=0),0,AW967-AO967*0.2*G967)</f>
        <v>0</v>
      </c>
      <c r="BU967" s="52">
        <f t="shared" si="450"/>
        <v>0</v>
      </c>
      <c r="BV967" s="52">
        <f t="shared" si="451"/>
        <v>0</v>
      </c>
      <c r="BW967" s="32">
        <f t="shared" si="452"/>
        <v>0</v>
      </c>
    </row>
    <row r="968" spans="1:75">
      <c r="A968" s="110"/>
      <c r="D968" s="110">
        <f t="shared" si="433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6"/>
        <v>0</v>
      </c>
      <c r="T968" s="113">
        <f t="shared" si="432"/>
        <v>0</v>
      </c>
      <c r="V968" s="137">
        <f t="shared" si="435"/>
        <v>0</v>
      </c>
      <c r="W968" s="138">
        <f t="shared" si="437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8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9"/>
        <v>0</v>
      </c>
      <c r="AF968" s="138">
        <f t="shared" si="440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1"/>
        <v>0</v>
      </c>
      <c r="AM968" s="138">
        <f t="shared" si="442"/>
        <v>0</v>
      </c>
      <c r="AN968" s="138">
        <f t="shared" si="443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4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5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6"/>
        <v>0</v>
      </c>
      <c r="BO968" s="124">
        <f t="shared" si="447"/>
        <v>0</v>
      </c>
      <c r="BP968" s="115"/>
      <c r="BQ968" s="56">
        <f t="shared" si="434"/>
        <v>0</v>
      </c>
      <c r="BR968" s="52">
        <f t="shared" si="448"/>
        <v>0</v>
      </c>
      <c r="BS968" s="52">
        <f t="shared" si="449"/>
        <v>0</v>
      </c>
      <c r="BT968" s="52">
        <f>IF(OR(LOOKUP(V968,Sheet2!A$3:A$25,Sheet2!B$3:B$25)=1,G968=0),0,AW968-AO968*0.2*G968)</f>
        <v>0</v>
      </c>
      <c r="BU968" s="52">
        <f t="shared" si="450"/>
        <v>0</v>
      </c>
      <c r="BV968" s="52">
        <f t="shared" si="451"/>
        <v>0</v>
      </c>
      <c r="BW968" s="32">
        <f t="shared" si="452"/>
        <v>0</v>
      </c>
    </row>
    <row r="969" spans="1:75">
      <c r="A969" s="110"/>
      <c r="D969" s="110">
        <f t="shared" si="433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6"/>
        <v>0</v>
      </c>
      <c r="T969" s="113">
        <f t="shared" si="432"/>
        <v>0</v>
      </c>
      <c r="V969" s="137">
        <f t="shared" si="435"/>
        <v>0</v>
      </c>
      <c r="W969" s="138">
        <f t="shared" si="437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8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9"/>
        <v>0</v>
      </c>
      <c r="AF969" s="138">
        <f t="shared" si="440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1"/>
        <v>0</v>
      </c>
      <c r="AM969" s="138">
        <f t="shared" si="442"/>
        <v>0</v>
      </c>
      <c r="AN969" s="138">
        <f t="shared" si="443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4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5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6"/>
        <v>0</v>
      </c>
      <c r="BO969" s="124">
        <f t="shared" si="447"/>
        <v>0</v>
      </c>
      <c r="BP969" s="115"/>
      <c r="BQ969" s="56">
        <f t="shared" si="434"/>
        <v>0</v>
      </c>
      <c r="BR969" s="52">
        <f t="shared" si="448"/>
        <v>0</v>
      </c>
      <c r="BS969" s="52">
        <f t="shared" si="449"/>
        <v>0</v>
      </c>
      <c r="BT969" s="52">
        <f>IF(OR(LOOKUP(V969,Sheet2!A$3:A$25,Sheet2!B$3:B$25)=1,G969=0),0,AW969-AO969*0.2*G969)</f>
        <v>0</v>
      </c>
      <c r="BU969" s="52">
        <f t="shared" si="450"/>
        <v>0</v>
      </c>
      <c r="BV969" s="52">
        <f t="shared" si="451"/>
        <v>0</v>
      </c>
      <c r="BW969" s="32">
        <f t="shared" si="452"/>
        <v>0</v>
      </c>
    </row>
    <row r="970" spans="1:75">
      <c r="A970" s="110"/>
      <c r="D970" s="110">
        <f t="shared" si="433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6"/>
        <v>0</v>
      </c>
      <c r="T970" s="113">
        <f t="shared" si="432"/>
        <v>0</v>
      </c>
      <c r="V970" s="137">
        <f t="shared" si="435"/>
        <v>0</v>
      </c>
      <c r="W970" s="138">
        <f t="shared" si="437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8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9"/>
        <v>0</v>
      </c>
      <c r="AF970" s="138">
        <f t="shared" si="440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1"/>
        <v>0</v>
      </c>
      <c r="AM970" s="138">
        <f t="shared" si="442"/>
        <v>0</v>
      </c>
      <c r="AN970" s="138">
        <f t="shared" si="443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4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5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6"/>
        <v>0</v>
      </c>
      <c r="BO970" s="124">
        <f t="shared" si="447"/>
        <v>0</v>
      </c>
      <c r="BP970" s="115"/>
      <c r="BQ970" s="56">
        <f t="shared" si="434"/>
        <v>0</v>
      </c>
      <c r="BR970" s="52">
        <f t="shared" si="448"/>
        <v>0</v>
      </c>
      <c r="BS970" s="52">
        <f t="shared" si="449"/>
        <v>0</v>
      </c>
      <c r="BT970" s="52">
        <f>IF(OR(LOOKUP(V970,Sheet2!A$3:A$25,Sheet2!B$3:B$25)=1,G970=0),0,AW970-AO970*0.2*G970)</f>
        <v>0</v>
      </c>
      <c r="BU970" s="52">
        <f t="shared" si="450"/>
        <v>0</v>
      </c>
      <c r="BV970" s="52">
        <f t="shared" si="451"/>
        <v>0</v>
      </c>
      <c r="BW970" s="32">
        <f t="shared" si="452"/>
        <v>0</v>
      </c>
    </row>
    <row r="971" spans="1:75">
      <c r="A971" s="110"/>
      <c r="D971" s="110">
        <f t="shared" si="433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6"/>
        <v>0</v>
      </c>
      <c r="T971" s="113">
        <f t="shared" si="432"/>
        <v>0</v>
      </c>
      <c r="V971" s="137">
        <f t="shared" si="435"/>
        <v>0</v>
      </c>
      <c r="W971" s="138">
        <f t="shared" si="437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8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9"/>
        <v>0</v>
      </c>
      <c r="AF971" s="138">
        <f t="shared" si="440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1"/>
        <v>0</v>
      </c>
      <c r="AM971" s="138">
        <f t="shared" si="442"/>
        <v>0</v>
      </c>
      <c r="AN971" s="138">
        <f t="shared" si="443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4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5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6"/>
        <v>0</v>
      </c>
      <c r="BO971" s="124">
        <f t="shared" si="447"/>
        <v>0</v>
      </c>
      <c r="BP971" s="115"/>
      <c r="BQ971" s="56">
        <f t="shared" si="434"/>
        <v>0</v>
      </c>
      <c r="BR971" s="52">
        <f t="shared" si="448"/>
        <v>0</v>
      </c>
      <c r="BS971" s="52">
        <f t="shared" si="449"/>
        <v>0</v>
      </c>
      <c r="BT971" s="52">
        <f>IF(OR(LOOKUP(V971,Sheet2!A$3:A$25,Sheet2!B$3:B$25)=1,G971=0),0,AW971-AO971*0.2*G971)</f>
        <v>0</v>
      </c>
      <c r="BU971" s="52">
        <f t="shared" si="450"/>
        <v>0</v>
      </c>
      <c r="BV971" s="52">
        <f t="shared" si="451"/>
        <v>0</v>
      </c>
      <c r="BW971" s="32">
        <f t="shared" si="452"/>
        <v>0</v>
      </c>
    </row>
    <row r="972" spans="1:75">
      <c r="A972" s="110"/>
      <c r="D972" s="110">
        <f t="shared" si="433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6"/>
        <v>0</v>
      </c>
      <c r="T972" s="113">
        <f t="shared" si="432"/>
        <v>0</v>
      </c>
      <c r="V972" s="137">
        <f t="shared" si="435"/>
        <v>0</v>
      </c>
      <c r="W972" s="138">
        <f t="shared" si="437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8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9"/>
        <v>0</v>
      </c>
      <c r="AF972" s="138">
        <f t="shared" si="440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1"/>
        <v>0</v>
      </c>
      <c r="AM972" s="138">
        <f t="shared" si="442"/>
        <v>0</v>
      </c>
      <c r="AN972" s="138">
        <f t="shared" si="443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4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5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6"/>
        <v>0</v>
      </c>
      <c r="BO972" s="124">
        <f t="shared" si="447"/>
        <v>0</v>
      </c>
      <c r="BP972" s="115"/>
      <c r="BQ972" s="56">
        <f t="shared" si="434"/>
        <v>0</v>
      </c>
      <c r="BR972" s="52">
        <f t="shared" si="448"/>
        <v>0</v>
      </c>
      <c r="BS972" s="52">
        <f t="shared" si="449"/>
        <v>0</v>
      </c>
      <c r="BT972" s="52">
        <f>IF(OR(LOOKUP(V972,Sheet2!A$3:A$25,Sheet2!B$3:B$25)=1,G972=0),0,AW972-AO972*0.2*G972)</f>
        <v>0</v>
      </c>
      <c r="BU972" s="52">
        <f t="shared" si="450"/>
        <v>0</v>
      </c>
      <c r="BV972" s="52">
        <f t="shared" si="451"/>
        <v>0</v>
      </c>
      <c r="BW972" s="32">
        <f t="shared" si="452"/>
        <v>0</v>
      </c>
    </row>
    <row r="973" spans="1:75">
      <c r="A973" s="110"/>
      <c r="D973" s="110">
        <f t="shared" si="433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6"/>
        <v>0</v>
      </c>
      <c r="T973" s="113">
        <f t="shared" si="432"/>
        <v>0</v>
      </c>
      <c r="V973" s="137">
        <f t="shared" si="435"/>
        <v>0</v>
      </c>
      <c r="W973" s="138">
        <f t="shared" si="437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8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9"/>
        <v>0</v>
      </c>
      <c r="AF973" s="138">
        <f t="shared" si="440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1"/>
        <v>0</v>
      </c>
      <c r="AM973" s="138">
        <f t="shared" si="442"/>
        <v>0</v>
      </c>
      <c r="AN973" s="138">
        <f t="shared" si="443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4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5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6"/>
        <v>0</v>
      </c>
      <c r="BO973" s="124">
        <f t="shared" si="447"/>
        <v>0</v>
      </c>
      <c r="BP973" s="115"/>
      <c r="BQ973" s="56">
        <f t="shared" si="434"/>
        <v>0</v>
      </c>
      <c r="BR973" s="52">
        <f t="shared" si="448"/>
        <v>0</v>
      </c>
      <c r="BS973" s="52">
        <f t="shared" si="449"/>
        <v>0</v>
      </c>
      <c r="BT973" s="52">
        <f>IF(OR(LOOKUP(V973,Sheet2!A$3:A$25,Sheet2!B$3:B$25)=1,G973=0),0,AW973-AO973*0.2*G973)</f>
        <v>0</v>
      </c>
      <c r="BU973" s="52">
        <f t="shared" si="450"/>
        <v>0</v>
      </c>
      <c r="BV973" s="52">
        <f t="shared" si="451"/>
        <v>0</v>
      </c>
      <c r="BW973" s="32">
        <f t="shared" si="452"/>
        <v>0</v>
      </c>
    </row>
    <row r="974" spans="1:75">
      <c r="A974" s="110"/>
      <c r="D974" s="110">
        <f t="shared" si="433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6"/>
        <v>0</v>
      </c>
      <c r="T974" s="113">
        <f t="shared" si="432"/>
        <v>0</v>
      </c>
      <c r="V974" s="137">
        <f t="shared" si="435"/>
        <v>0</v>
      </c>
      <c r="W974" s="138">
        <f t="shared" si="437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8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9"/>
        <v>0</v>
      </c>
      <c r="AF974" s="138">
        <f t="shared" si="440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1"/>
        <v>0</v>
      </c>
      <c r="AM974" s="138">
        <f t="shared" si="442"/>
        <v>0</v>
      </c>
      <c r="AN974" s="138">
        <f t="shared" si="443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4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5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6"/>
        <v>0</v>
      </c>
      <c r="BO974" s="124">
        <f t="shared" si="447"/>
        <v>0</v>
      </c>
      <c r="BP974" s="115"/>
      <c r="BQ974" s="56">
        <f t="shared" si="434"/>
        <v>0</v>
      </c>
      <c r="BR974" s="52">
        <f t="shared" si="448"/>
        <v>0</v>
      </c>
      <c r="BS974" s="52">
        <f t="shared" si="449"/>
        <v>0</v>
      </c>
      <c r="BT974" s="52">
        <f>IF(OR(LOOKUP(V974,Sheet2!A$3:A$25,Sheet2!B$3:B$25)=1,G974=0),0,AW974-AO974*0.2*G974)</f>
        <v>0</v>
      </c>
      <c r="BU974" s="52">
        <f t="shared" si="450"/>
        <v>0</v>
      </c>
      <c r="BV974" s="52">
        <f t="shared" si="451"/>
        <v>0</v>
      </c>
      <c r="BW974" s="32">
        <f t="shared" si="452"/>
        <v>0</v>
      </c>
    </row>
    <row r="975" spans="1:75">
      <c r="A975" s="110"/>
      <c r="D975" s="110">
        <f t="shared" si="433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6"/>
        <v>0</v>
      </c>
      <c r="T975" s="113">
        <f t="shared" si="432"/>
        <v>0</v>
      </c>
      <c r="V975" s="137">
        <f t="shared" si="435"/>
        <v>0</v>
      </c>
      <c r="W975" s="138">
        <f t="shared" si="437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8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9"/>
        <v>0</v>
      </c>
      <c r="AF975" s="138">
        <f t="shared" si="440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1"/>
        <v>0</v>
      </c>
      <c r="AM975" s="138">
        <f t="shared" si="442"/>
        <v>0</v>
      </c>
      <c r="AN975" s="138">
        <f t="shared" si="443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4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5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6"/>
        <v>0</v>
      </c>
      <c r="BO975" s="124">
        <f t="shared" si="447"/>
        <v>0</v>
      </c>
      <c r="BP975" s="115"/>
      <c r="BQ975" s="56">
        <f t="shared" si="434"/>
        <v>0</v>
      </c>
      <c r="BR975" s="52">
        <f t="shared" si="448"/>
        <v>0</v>
      </c>
      <c r="BS975" s="52">
        <f t="shared" si="449"/>
        <v>0</v>
      </c>
      <c r="BT975" s="52">
        <f>IF(OR(LOOKUP(V975,Sheet2!A$3:A$25,Sheet2!B$3:B$25)=1,G975=0),0,AW975-AO975*0.2*G975)</f>
        <v>0</v>
      </c>
      <c r="BU975" s="52">
        <f t="shared" si="450"/>
        <v>0</v>
      </c>
      <c r="BV975" s="52">
        <f t="shared" si="451"/>
        <v>0</v>
      </c>
      <c r="BW975" s="32">
        <f t="shared" si="452"/>
        <v>0</v>
      </c>
    </row>
    <row r="976" spans="1:75">
      <c r="A976" s="110"/>
      <c r="D976" s="110">
        <f t="shared" si="433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6"/>
        <v>0</v>
      </c>
      <c r="T976" s="113">
        <f t="shared" si="432"/>
        <v>0</v>
      </c>
      <c r="V976" s="137">
        <f t="shared" si="435"/>
        <v>0</v>
      </c>
      <c r="W976" s="138">
        <f t="shared" si="437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8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9"/>
        <v>0</v>
      </c>
      <c r="AF976" s="138">
        <f t="shared" si="440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1"/>
        <v>0</v>
      </c>
      <c r="AM976" s="138">
        <f t="shared" si="442"/>
        <v>0</v>
      </c>
      <c r="AN976" s="138">
        <f t="shared" si="443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4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5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6"/>
        <v>0</v>
      </c>
      <c r="BO976" s="124">
        <f t="shared" si="447"/>
        <v>0</v>
      </c>
      <c r="BP976" s="115"/>
      <c r="BQ976" s="56">
        <f t="shared" si="434"/>
        <v>0</v>
      </c>
      <c r="BR976" s="52">
        <f t="shared" si="448"/>
        <v>0</v>
      </c>
      <c r="BS976" s="52">
        <f t="shared" si="449"/>
        <v>0</v>
      </c>
      <c r="BT976" s="52">
        <f>IF(OR(LOOKUP(V976,Sheet2!A$3:A$25,Sheet2!B$3:B$25)=1,G976=0),0,AW976-AO976*0.2*G976)</f>
        <v>0</v>
      </c>
      <c r="BU976" s="52">
        <f t="shared" si="450"/>
        <v>0</v>
      </c>
      <c r="BV976" s="52">
        <f t="shared" si="451"/>
        <v>0</v>
      </c>
      <c r="BW976" s="32">
        <f t="shared" si="452"/>
        <v>0</v>
      </c>
    </row>
    <row r="977" spans="1:75">
      <c r="A977" s="110"/>
      <c r="D977" s="110">
        <f t="shared" si="433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6"/>
        <v>0</v>
      </c>
      <c r="T977" s="113">
        <f t="shared" si="432"/>
        <v>0</v>
      </c>
      <c r="V977" s="137">
        <f t="shared" si="435"/>
        <v>0</v>
      </c>
      <c r="W977" s="138">
        <f t="shared" si="437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8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9"/>
        <v>0</v>
      </c>
      <c r="AF977" s="138">
        <f t="shared" si="440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1"/>
        <v>0</v>
      </c>
      <c r="AM977" s="138">
        <f t="shared" si="442"/>
        <v>0</v>
      </c>
      <c r="AN977" s="138">
        <f t="shared" si="443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4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5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6"/>
        <v>0</v>
      </c>
      <c r="BO977" s="124">
        <f t="shared" si="447"/>
        <v>0</v>
      </c>
      <c r="BP977" s="115"/>
      <c r="BQ977" s="56">
        <f t="shared" si="434"/>
        <v>0</v>
      </c>
      <c r="BR977" s="52">
        <f t="shared" si="448"/>
        <v>0</v>
      </c>
      <c r="BS977" s="52">
        <f t="shared" si="449"/>
        <v>0</v>
      </c>
      <c r="BT977" s="52">
        <f>IF(OR(LOOKUP(V977,Sheet2!A$3:A$25,Sheet2!B$3:B$25)=1,G977=0),0,AW977-AO977*0.2*G977)</f>
        <v>0</v>
      </c>
      <c r="BU977" s="52">
        <f t="shared" si="450"/>
        <v>0</v>
      </c>
      <c r="BV977" s="52">
        <f t="shared" si="451"/>
        <v>0</v>
      </c>
      <c r="BW977" s="32">
        <f t="shared" si="452"/>
        <v>0</v>
      </c>
    </row>
    <row r="978" spans="1:75">
      <c r="A978" s="110"/>
      <c r="D978" s="110">
        <f t="shared" si="433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6"/>
        <v>0</v>
      </c>
      <c r="T978" s="113">
        <f t="shared" si="432"/>
        <v>0</v>
      </c>
      <c r="V978" s="137">
        <f t="shared" si="435"/>
        <v>0</v>
      </c>
      <c r="W978" s="138">
        <f t="shared" si="437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8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9"/>
        <v>0</v>
      </c>
      <c r="AF978" s="138">
        <f t="shared" si="440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1"/>
        <v>0</v>
      </c>
      <c r="AM978" s="138">
        <f t="shared" si="442"/>
        <v>0</v>
      </c>
      <c r="AN978" s="138">
        <f t="shared" si="443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4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5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6"/>
        <v>0</v>
      </c>
      <c r="BO978" s="124">
        <f t="shared" si="447"/>
        <v>0</v>
      </c>
      <c r="BP978" s="115"/>
      <c r="BQ978" s="56">
        <f t="shared" si="434"/>
        <v>0</v>
      </c>
      <c r="BR978" s="52">
        <f t="shared" si="448"/>
        <v>0</v>
      </c>
      <c r="BS978" s="52">
        <f t="shared" si="449"/>
        <v>0</v>
      </c>
      <c r="BT978" s="52">
        <f>IF(OR(LOOKUP(V978,Sheet2!A$3:A$25,Sheet2!B$3:B$25)=1,G978=0),0,AW978-AO978*0.2*G978)</f>
        <v>0</v>
      </c>
      <c r="BU978" s="52">
        <f t="shared" si="450"/>
        <v>0</v>
      </c>
      <c r="BV978" s="52">
        <f t="shared" si="451"/>
        <v>0</v>
      </c>
      <c r="BW978" s="32">
        <f t="shared" si="452"/>
        <v>0</v>
      </c>
    </row>
    <row r="979" spans="1:75">
      <c r="A979" s="110"/>
      <c r="D979" s="110">
        <f t="shared" si="433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6"/>
        <v>0</v>
      </c>
      <c r="T979" s="113">
        <f t="shared" si="432"/>
        <v>0</v>
      </c>
      <c r="V979" s="137">
        <f t="shared" si="435"/>
        <v>0</v>
      </c>
      <c r="W979" s="138">
        <f t="shared" si="437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8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9"/>
        <v>0</v>
      </c>
      <c r="AF979" s="138">
        <f t="shared" si="440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1"/>
        <v>0</v>
      </c>
      <c r="AM979" s="138">
        <f t="shared" si="442"/>
        <v>0</v>
      </c>
      <c r="AN979" s="138">
        <f t="shared" si="443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4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5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6"/>
        <v>0</v>
      </c>
      <c r="BO979" s="124">
        <f t="shared" si="447"/>
        <v>0</v>
      </c>
      <c r="BP979" s="115"/>
      <c r="BQ979" s="56">
        <f t="shared" si="434"/>
        <v>0</v>
      </c>
      <c r="BR979" s="52">
        <f t="shared" si="448"/>
        <v>0</v>
      </c>
      <c r="BS979" s="52">
        <f t="shared" si="449"/>
        <v>0</v>
      </c>
      <c r="BT979" s="52">
        <f>IF(OR(LOOKUP(V979,Sheet2!A$3:A$25,Sheet2!B$3:B$25)=1,G979=0),0,AW979-AO979*0.2*G979)</f>
        <v>0</v>
      </c>
      <c r="BU979" s="52">
        <f t="shared" si="450"/>
        <v>0</v>
      </c>
      <c r="BV979" s="52">
        <f t="shared" si="451"/>
        <v>0</v>
      </c>
      <c r="BW979" s="32">
        <f t="shared" si="452"/>
        <v>0</v>
      </c>
    </row>
    <row r="980" spans="1:75">
      <c r="A980" s="110"/>
      <c r="D980" s="110">
        <f t="shared" si="433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6"/>
        <v>0</v>
      </c>
      <c r="T980" s="113">
        <f t="shared" ref="T980:T1043" si="460">IF(G980=0,0,IF(OR(AE980&lt;0.5,AF980&lt;0.5),"Y",0))</f>
        <v>0</v>
      </c>
      <c r="V980" s="137">
        <f t="shared" si="435"/>
        <v>0</v>
      </c>
      <c r="W980" s="138">
        <f t="shared" si="437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8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9"/>
        <v>0</v>
      </c>
      <c r="AF980" s="138">
        <f t="shared" si="440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1"/>
        <v>0</v>
      </c>
      <c r="AM980" s="138">
        <f t="shared" si="442"/>
        <v>0</v>
      </c>
      <c r="AN980" s="138">
        <f t="shared" si="443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4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5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6"/>
        <v>0</v>
      </c>
      <c r="BO980" s="124">
        <f t="shared" si="447"/>
        <v>0</v>
      </c>
      <c r="BP980" s="115"/>
      <c r="BQ980" s="56">
        <f t="shared" si="434"/>
        <v>0</v>
      </c>
      <c r="BR980" s="52">
        <f t="shared" si="448"/>
        <v>0</v>
      </c>
      <c r="BS980" s="52">
        <f t="shared" si="449"/>
        <v>0</v>
      </c>
      <c r="BT980" s="52">
        <f>IF(OR(LOOKUP(V980,Sheet2!A$3:A$25,Sheet2!B$3:B$25)=1,G980=0),0,AW980-AO980*0.2*G980)</f>
        <v>0</v>
      </c>
      <c r="BU980" s="52">
        <f t="shared" si="450"/>
        <v>0</v>
      </c>
      <c r="BV980" s="52">
        <f t="shared" si="451"/>
        <v>0</v>
      </c>
      <c r="BW980" s="32">
        <f t="shared" si="452"/>
        <v>0</v>
      </c>
    </row>
    <row r="981" spans="1:75">
      <c r="A981" s="110"/>
      <c r="D981" s="110">
        <f t="shared" si="433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6"/>
        <v>0</v>
      </c>
      <c r="T981" s="113">
        <f t="shared" si="460"/>
        <v>0</v>
      </c>
      <c r="V981" s="137">
        <f t="shared" si="435"/>
        <v>0</v>
      </c>
      <c r="W981" s="138">
        <f t="shared" si="437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8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9"/>
        <v>0</v>
      </c>
      <c r="AF981" s="138">
        <f t="shared" si="440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1"/>
        <v>0</v>
      </c>
      <c r="AM981" s="138">
        <f t="shared" si="442"/>
        <v>0</v>
      </c>
      <c r="AN981" s="138">
        <f t="shared" si="443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4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5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6"/>
        <v>0</v>
      </c>
      <c r="BO981" s="124">
        <f t="shared" si="447"/>
        <v>0</v>
      </c>
      <c r="BP981" s="115"/>
      <c r="BQ981" s="56">
        <f t="shared" si="434"/>
        <v>0</v>
      </c>
      <c r="BR981" s="52">
        <f t="shared" si="448"/>
        <v>0</v>
      </c>
      <c r="BS981" s="52">
        <f t="shared" si="449"/>
        <v>0</v>
      </c>
      <c r="BT981" s="52">
        <f>IF(OR(LOOKUP(V981,Sheet2!A$3:A$25,Sheet2!B$3:B$25)=1,G981=0),0,AW981-AO981*0.2*G981)</f>
        <v>0</v>
      </c>
      <c r="BU981" s="52">
        <f t="shared" si="450"/>
        <v>0</v>
      </c>
      <c r="BV981" s="52">
        <f t="shared" si="451"/>
        <v>0</v>
      </c>
      <c r="BW981" s="32">
        <f t="shared" si="452"/>
        <v>0</v>
      </c>
    </row>
    <row r="982" spans="1:75">
      <c r="A982" s="110"/>
      <c r="D982" s="110">
        <f t="shared" si="433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6"/>
        <v>0</v>
      </c>
      <c r="T982" s="113">
        <f t="shared" si="460"/>
        <v>0</v>
      </c>
      <c r="V982" s="137">
        <f t="shared" si="435"/>
        <v>0</v>
      </c>
      <c r="W982" s="138">
        <f t="shared" si="437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8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9"/>
        <v>0</v>
      </c>
      <c r="AF982" s="138">
        <f t="shared" si="440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1"/>
        <v>0</v>
      </c>
      <c r="AM982" s="138">
        <f t="shared" si="442"/>
        <v>0</v>
      </c>
      <c r="AN982" s="138">
        <f t="shared" si="443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4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5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6"/>
        <v>0</v>
      </c>
      <c r="BO982" s="124">
        <f t="shared" si="447"/>
        <v>0</v>
      </c>
      <c r="BP982" s="115"/>
      <c r="BQ982" s="56">
        <f t="shared" si="434"/>
        <v>0</v>
      </c>
      <c r="BR982" s="52">
        <f t="shared" si="448"/>
        <v>0</v>
      </c>
      <c r="BS982" s="52">
        <f t="shared" si="449"/>
        <v>0</v>
      </c>
      <c r="BT982" s="52">
        <f>IF(OR(LOOKUP(V982,Sheet2!A$3:A$25,Sheet2!B$3:B$25)=1,G982=0),0,AW982-AO982*0.2*G982)</f>
        <v>0</v>
      </c>
      <c r="BU982" s="52">
        <f t="shared" si="450"/>
        <v>0</v>
      </c>
      <c r="BV982" s="52">
        <f t="shared" si="451"/>
        <v>0</v>
      </c>
      <c r="BW982" s="32">
        <f t="shared" si="452"/>
        <v>0</v>
      </c>
    </row>
    <row r="983" spans="1:75">
      <c r="A983" s="110"/>
      <c r="D983" s="110">
        <f t="shared" si="433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6"/>
        <v>0</v>
      </c>
      <c r="T983" s="113">
        <f t="shared" si="460"/>
        <v>0</v>
      </c>
      <c r="V983" s="137">
        <f t="shared" si="435"/>
        <v>0</v>
      </c>
      <c r="W983" s="138">
        <f t="shared" si="437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8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9"/>
        <v>0</v>
      </c>
      <c r="AF983" s="138">
        <f t="shared" si="440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1"/>
        <v>0</v>
      </c>
      <c r="AM983" s="138">
        <f t="shared" si="442"/>
        <v>0</v>
      </c>
      <c r="AN983" s="138">
        <f t="shared" si="443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4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5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6"/>
        <v>0</v>
      </c>
      <c r="BO983" s="124">
        <f t="shared" si="447"/>
        <v>0</v>
      </c>
      <c r="BP983" s="115"/>
      <c r="BQ983" s="56">
        <f t="shared" si="434"/>
        <v>0</v>
      </c>
      <c r="BR983" s="52">
        <f t="shared" si="448"/>
        <v>0</v>
      </c>
      <c r="BS983" s="52">
        <f t="shared" si="449"/>
        <v>0</v>
      </c>
      <c r="BT983" s="52">
        <f>IF(OR(LOOKUP(V983,Sheet2!A$3:A$25,Sheet2!B$3:B$25)=1,G983=0),0,AW983-AO983*0.2*G983)</f>
        <v>0</v>
      </c>
      <c r="BU983" s="52">
        <f t="shared" si="450"/>
        <v>0</v>
      </c>
      <c r="BV983" s="52">
        <f t="shared" si="451"/>
        <v>0</v>
      </c>
      <c r="BW983" s="32">
        <f t="shared" si="452"/>
        <v>0</v>
      </c>
    </row>
    <row r="984" spans="1:75">
      <c r="A984" s="110"/>
      <c r="D984" s="110">
        <f t="shared" si="433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6"/>
        <v>0</v>
      </c>
      <c r="T984" s="113">
        <f t="shared" si="460"/>
        <v>0</v>
      </c>
      <c r="V984" s="137">
        <f t="shared" si="435"/>
        <v>0</v>
      </c>
      <c r="W984" s="138">
        <f t="shared" si="437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8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9"/>
        <v>0</v>
      </c>
      <c r="AF984" s="138">
        <f t="shared" si="440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1"/>
        <v>0</v>
      </c>
      <c r="AM984" s="138">
        <f t="shared" si="442"/>
        <v>0</v>
      </c>
      <c r="AN984" s="138">
        <f t="shared" si="443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4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5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6"/>
        <v>0</v>
      </c>
      <c r="BO984" s="124">
        <f t="shared" si="447"/>
        <v>0</v>
      </c>
      <c r="BP984" s="115"/>
      <c r="BQ984" s="56">
        <f t="shared" si="434"/>
        <v>0</v>
      </c>
      <c r="BR984" s="52">
        <f t="shared" si="448"/>
        <v>0</v>
      </c>
      <c r="BS984" s="52">
        <f t="shared" si="449"/>
        <v>0</v>
      </c>
      <c r="BT984" s="52">
        <f>IF(OR(LOOKUP(V984,Sheet2!A$3:A$25,Sheet2!B$3:B$25)=1,G984=0),0,AW984-AO984*0.2*G984)</f>
        <v>0</v>
      </c>
      <c r="BU984" s="52">
        <f t="shared" si="450"/>
        <v>0</v>
      </c>
      <c r="BV984" s="52">
        <f t="shared" si="451"/>
        <v>0</v>
      </c>
      <c r="BW984" s="32">
        <f t="shared" si="452"/>
        <v>0</v>
      </c>
    </row>
    <row r="985" spans="1:75">
      <c r="A985" s="110"/>
      <c r="D985" s="110">
        <f t="shared" ref="D985:D1048" si="461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6"/>
        <v>0</v>
      </c>
      <c r="T985" s="113">
        <f t="shared" si="460"/>
        <v>0</v>
      </c>
      <c r="V985" s="137">
        <f t="shared" si="435"/>
        <v>0</v>
      </c>
      <c r="W985" s="138">
        <f t="shared" si="437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8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9"/>
        <v>0</v>
      </c>
      <c r="AF985" s="138">
        <f t="shared" si="440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1"/>
        <v>0</v>
      </c>
      <c r="AM985" s="138">
        <f t="shared" si="442"/>
        <v>0</v>
      </c>
      <c r="AN985" s="138">
        <f t="shared" si="443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4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5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6"/>
        <v>0</v>
      </c>
      <c r="BO985" s="124">
        <f t="shared" si="447"/>
        <v>0</v>
      </c>
      <c r="BP985" s="115"/>
      <c r="BQ985" s="56">
        <f t="shared" si="434"/>
        <v>0</v>
      </c>
      <c r="BR985" s="52">
        <f t="shared" si="448"/>
        <v>0</v>
      </c>
      <c r="BS985" s="52">
        <f t="shared" si="449"/>
        <v>0</v>
      </c>
      <c r="BT985" s="52">
        <f>IF(OR(LOOKUP(V985,Sheet2!A$3:A$25,Sheet2!B$3:B$25)=1,G985=0),0,AW985-AO985*0.2*G985)</f>
        <v>0</v>
      </c>
      <c r="BU985" s="52">
        <f t="shared" si="450"/>
        <v>0</v>
      </c>
      <c r="BV985" s="52">
        <f t="shared" si="451"/>
        <v>0</v>
      </c>
      <c r="BW985" s="32">
        <f t="shared" si="452"/>
        <v>0</v>
      </c>
    </row>
    <row r="986" spans="1:75">
      <c r="A986" s="110"/>
      <c r="D986" s="110">
        <f t="shared" si="461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6"/>
        <v>0</v>
      </c>
      <c r="T986" s="113">
        <f t="shared" si="460"/>
        <v>0</v>
      </c>
      <c r="V986" s="137">
        <f t="shared" si="435"/>
        <v>0</v>
      </c>
      <c r="W986" s="138">
        <f t="shared" si="437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8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9"/>
        <v>0</v>
      </c>
      <c r="AF986" s="138">
        <f t="shared" si="440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1"/>
        <v>0</v>
      </c>
      <c r="AM986" s="138">
        <f t="shared" si="442"/>
        <v>0</v>
      </c>
      <c r="AN986" s="138">
        <f t="shared" si="443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4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5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6"/>
        <v>0</v>
      </c>
      <c r="BO986" s="124">
        <f t="shared" si="447"/>
        <v>0</v>
      </c>
      <c r="BP986" s="115"/>
      <c r="BQ986" s="56">
        <f t="shared" si="434"/>
        <v>0</v>
      </c>
      <c r="BR986" s="52">
        <f t="shared" si="448"/>
        <v>0</v>
      </c>
      <c r="BS986" s="52">
        <f t="shared" si="449"/>
        <v>0</v>
      </c>
      <c r="BT986" s="52">
        <f>IF(OR(LOOKUP(V986,Sheet2!A$3:A$25,Sheet2!B$3:B$25)=1,G986=0),0,AW986-AO986*0.2*G986)</f>
        <v>0</v>
      </c>
      <c r="BU986" s="52">
        <f t="shared" si="450"/>
        <v>0</v>
      </c>
      <c r="BV986" s="52">
        <f t="shared" si="451"/>
        <v>0</v>
      </c>
      <c r="BW986" s="32">
        <f t="shared" si="452"/>
        <v>0</v>
      </c>
    </row>
    <row r="987" spans="1:75">
      <c r="A987" s="110"/>
      <c r="D987" s="110">
        <f t="shared" si="461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6"/>
        <v>0</v>
      </c>
      <c r="T987" s="113">
        <f t="shared" si="460"/>
        <v>0</v>
      </c>
      <c r="V987" s="137">
        <f t="shared" si="435"/>
        <v>0</v>
      </c>
      <c r="W987" s="138">
        <f t="shared" si="437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8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9"/>
        <v>0</v>
      </c>
      <c r="AF987" s="138">
        <f t="shared" si="440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1"/>
        <v>0</v>
      </c>
      <c r="AM987" s="138">
        <f t="shared" si="442"/>
        <v>0</v>
      </c>
      <c r="AN987" s="138">
        <f t="shared" si="443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4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5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6"/>
        <v>0</v>
      </c>
      <c r="BO987" s="124">
        <f t="shared" si="447"/>
        <v>0</v>
      </c>
      <c r="BP987" s="115"/>
      <c r="BQ987" s="56">
        <f t="shared" si="434"/>
        <v>0</v>
      </c>
      <c r="BR987" s="52">
        <f t="shared" si="448"/>
        <v>0</v>
      </c>
      <c r="BS987" s="52">
        <f t="shared" si="449"/>
        <v>0</v>
      </c>
      <c r="BT987" s="52">
        <f>IF(OR(LOOKUP(V987,Sheet2!A$3:A$25,Sheet2!B$3:B$25)=1,G987=0),0,AW987-AO987*0.2*G987)</f>
        <v>0</v>
      </c>
      <c r="BU987" s="52">
        <f t="shared" si="450"/>
        <v>0</v>
      </c>
      <c r="BV987" s="52">
        <f t="shared" si="451"/>
        <v>0</v>
      </c>
      <c r="BW987" s="32">
        <f t="shared" si="452"/>
        <v>0</v>
      </c>
    </row>
    <row r="988" spans="1:75">
      <c r="A988" s="110"/>
      <c r="D988" s="110">
        <f t="shared" si="461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6"/>
        <v>0</v>
      </c>
      <c r="T988" s="113">
        <f t="shared" si="460"/>
        <v>0</v>
      </c>
      <c r="V988" s="137">
        <f t="shared" si="435"/>
        <v>0</v>
      </c>
      <c r="W988" s="138">
        <f t="shared" si="437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8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9"/>
        <v>0</v>
      </c>
      <c r="AF988" s="138">
        <f t="shared" si="440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1"/>
        <v>0</v>
      </c>
      <c r="AM988" s="138">
        <f t="shared" si="442"/>
        <v>0</v>
      </c>
      <c r="AN988" s="138">
        <f t="shared" si="443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4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5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6"/>
        <v>0</v>
      </c>
      <c r="BO988" s="124">
        <f t="shared" si="447"/>
        <v>0</v>
      </c>
      <c r="BP988" s="115"/>
      <c r="BQ988" s="56">
        <f t="shared" si="434"/>
        <v>0</v>
      </c>
      <c r="BR988" s="52">
        <f t="shared" si="448"/>
        <v>0</v>
      </c>
      <c r="BS988" s="52">
        <f t="shared" si="449"/>
        <v>0</v>
      </c>
      <c r="BT988" s="52">
        <f>IF(OR(LOOKUP(V988,Sheet2!A$3:A$25,Sheet2!B$3:B$25)=1,G988=0),0,AW988-AO988*0.2*G988)</f>
        <v>0</v>
      </c>
      <c r="BU988" s="52">
        <f t="shared" si="450"/>
        <v>0</v>
      </c>
      <c r="BV988" s="52">
        <f t="shared" si="451"/>
        <v>0</v>
      </c>
      <c r="BW988" s="32">
        <f t="shared" si="452"/>
        <v>0</v>
      </c>
    </row>
    <row r="989" spans="1:75">
      <c r="A989" s="110"/>
      <c r="D989" s="110">
        <f t="shared" si="461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6"/>
        <v>0</v>
      </c>
      <c r="T989" s="113">
        <f t="shared" si="460"/>
        <v>0</v>
      </c>
      <c r="V989" s="137">
        <f t="shared" si="435"/>
        <v>0</v>
      </c>
      <c r="W989" s="138">
        <f t="shared" si="437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8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9"/>
        <v>0</v>
      </c>
      <c r="AF989" s="138">
        <f t="shared" si="440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1"/>
        <v>0</v>
      </c>
      <c r="AM989" s="138">
        <f t="shared" si="442"/>
        <v>0</v>
      </c>
      <c r="AN989" s="138">
        <f t="shared" si="443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4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5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6"/>
        <v>0</v>
      </c>
      <c r="BO989" s="124">
        <f t="shared" si="447"/>
        <v>0</v>
      </c>
      <c r="BP989" s="115"/>
      <c r="BQ989" s="56">
        <f t="shared" si="434"/>
        <v>0</v>
      </c>
      <c r="BR989" s="52">
        <f t="shared" si="448"/>
        <v>0</v>
      </c>
      <c r="BS989" s="52">
        <f t="shared" si="449"/>
        <v>0</v>
      </c>
      <c r="BT989" s="52">
        <f>IF(OR(LOOKUP(V989,Sheet2!A$3:A$25,Sheet2!B$3:B$25)=1,G989=0),0,AW989-AO989*0.2*G989)</f>
        <v>0</v>
      </c>
      <c r="BU989" s="52">
        <f t="shared" si="450"/>
        <v>0</v>
      </c>
      <c r="BV989" s="52">
        <f t="shared" si="451"/>
        <v>0</v>
      </c>
      <c r="BW989" s="32">
        <f t="shared" si="452"/>
        <v>0</v>
      </c>
    </row>
    <row r="990" spans="1:75">
      <c r="A990" s="110"/>
      <c r="D990" s="110">
        <f t="shared" si="461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6"/>
        <v>0</v>
      </c>
      <c r="T990" s="113">
        <f t="shared" si="460"/>
        <v>0</v>
      </c>
      <c r="V990" s="137">
        <f t="shared" si="435"/>
        <v>0</v>
      </c>
      <c r="W990" s="138">
        <f t="shared" si="437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8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9"/>
        <v>0</v>
      </c>
      <c r="AF990" s="138">
        <f t="shared" si="440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1"/>
        <v>0</v>
      </c>
      <c r="AM990" s="138">
        <f t="shared" si="442"/>
        <v>0</v>
      </c>
      <c r="AN990" s="138">
        <f t="shared" si="443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4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5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6"/>
        <v>0</v>
      </c>
      <c r="BO990" s="124">
        <f t="shared" si="447"/>
        <v>0</v>
      </c>
      <c r="BP990" s="115"/>
      <c r="BQ990" s="56">
        <f t="shared" si="434"/>
        <v>0</v>
      </c>
      <c r="BR990" s="52">
        <f t="shared" si="448"/>
        <v>0</v>
      </c>
      <c r="BS990" s="52">
        <f t="shared" si="449"/>
        <v>0</v>
      </c>
      <c r="BT990" s="52">
        <f>IF(OR(LOOKUP(V990,Sheet2!A$3:A$25,Sheet2!B$3:B$25)=1,G990=0),0,AW990-AO990*0.2*G990)</f>
        <v>0</v>
      </c>
      <c r="BU990" s="52">
        <f t="shared" si="450"/>
        <v>0</v>
      </c>
      <c r="BV990" s="52">
        <f t="shared" si="451"/>
        <v>0</v>
      </c>
      <c r="BW990" s="32">
        <f t="shared" si="452"/>
        <v>0</v>
      </c>
    </row>
    <row r="991" spans="1:75">
      <c r="A991" s="110"/>
      <c r="D991" s="110">
        <f t="shared" si="461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6"/>
        <v>0</v>
      </c>
      <c r="T991" s="113">
        <f t="shared" si="460"/>
        <v>0</v>
      </c>
      <c r="V991" s="137">
        <f t="shared" si="435"/>
        <v>0</v>
      </c>
      <c r="W991" s="138">
        <f t="shared" si="437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8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9"/>
        <v>0</v>
      </c>
      <c r="AF991" s="138">
        <f t="shared" si="440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1"/>
        <v>0</v>
      </c>
      <c r="AM991" s="138">
        <f t="shared" si="442"/>
        <v>0</v>
      </c>
      <c r="AN991" s="138">
        <f t="shared" si="443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4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5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6"/>
        <v>0</v>
      </c>
      <c r="BO991" s="124">
        <f t="shared" si="447"/>
        <v>0</v>
      </c>
      <c r="BP991" s="115"/>
      <c r="BQ991" s="56">
        <f t="shared" si="434"/>
        <v>0</v>
      </c>
      <c r="BR991" s="52">
        <f t="shared" si="448"/>
        <v>0</v>
      </c>
      <c r="BS991" s="52">
        <f t="shared" si="449"/>
        <v>0</v>
      </c>
      <c r="BT991" s="52">
        <f>IF(OR(LOOKUP(V991,Sheet2!A$3:A$25,Sheet2!B$3:B$25)=1,G991=0),0,AW991-AO991*0.2*G991)</f>
        <v>0</v>
      </c>
      <c r="BU991" s="52">
        <f t="shared" si="450"/>
        <v>0</v>
      </c>
      <c r="BV991" s="52">
        <f t="shared" si="451"/>
        <v>0</v>
      </c>
      <c r="BW991" s="32">
        <f t="shared" si="452"/>
        <v>0</v>
      </c>
    </row>
    <row r="992" spans="1:75">
      <c r="A992" s="110"/>
      <c r="D992" s="110">
        <f t="shared" si="461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6"/>
        <v>0</v>
      </c>
      <c r="T992" s="113">
        <f t="shared" si="460"/>
        <v>0</v>
      </c>
      <c r="V992" s="137">
        <f t="shared" si="435"/>
        <v>0</v>
      </c>
      <c r="W992" s="138">
        <f t="shared" si="437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8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9"/>
        <v>0</v>
      </c>
      <c r="AF992" s="138">
        <f t="shared" si="440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1"/>
        <v>0</v>
      </c>
      <c r="AM992" s="138">
        <f t="shared" si="442"/>
        <v>0</v>
      </c>
      <c r="AN992" s="138">
        <f t="shared" si="443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4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5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6"/>
        <v>0</v>
      </c>
      <c r="BO992" s="124">
        <f t="shared" si="447"/>
        <v>0</v>
      </c>
      <c r="BP992" s="115"/>
      <c r="BQ992" s="56">
        <f t="shared" si="434"/>
        <v>0</v>
      </c>
      <c r="BR992" s="52">
        <f t="shared" si="448"/>
        <v>0</v>
      </c>
      <c r="BS992" s="52">
        <f t="shared" si="449"/>
        <v>0</v>
      </c>
      <c r="BT992" s="52">
        <f>IF(OR(LOOKUP(V992,Sheet2!A$3:A$25,Sheet2!B$3:B$25)=1,G992=0),0,AW992-AO992*0.2*G992)</f>
        <v>0</v>
      </c>
      <c r="BU992" s="52">
        <f t="shared" si="450"/>
        <v>0</v>
      </c>
      <c r="BV992" s="52">
        <f t="shared" si="451"/>
        <v>0</v>
      </c>
      <c r="BW992" s="32">
        <f t="shared" si="452"/>
        <v>0</v>
      </c>
    </row>
    <row r="993" spans="1:75">
      <c r="A993" s="110"/>
      <c r="D993" s="110">
        <f t="shared" si="461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6"/>
        <v>0</v>
      </c>
      <c r="T993" s="113">
        <f t="shared" si="460"/>
        <v>0</v>
      </c>
      <c r="V993" s="137">
        <f t="shared" si="435"/>
        <v>0</v>
      </c>
      <c r="W993" s="138">
        <f t="shared" si="437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8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9"/>
        <v>0</v>
      </c>
      <c r="AF993" s="138">
        <f t="shared" si="440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1"/>
        <v>0</v>
      </c>
      <c r="AM993" s="138">
        <f t="shared" si="442"/>
        <v>0</v>
      </c>
      <c r="AN993" s="138">
        <f t="shared" si="443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4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5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6"/>
        <v>0</v>
      </c>
      <c r="BO993" s="124">
        <f t="shared" si="447"/>
        <v>0</v>
      </c>
      <c r="BP993" s="115"/>
      <c r="BQ993" s="56">
        <f t="shared" si="434"/>
        <v>0</v>
      </c>
      <c r="BR993" s="52">
        <f t="shared" si="448"/>
        <v>0</v>
      </c>
      <c r="BS993" s="52">
        <f t="shared" si="449"/>
        <v>0</v>
      </c>
      <c r="BT993" s="52">
        <f>IF(OR(LOOKUP(V993,Sheet2!A$3:A$25,Sheet2!B$3:B$25)=1,G993=0),0,AW993-AO993*0.2*G993)</f>
        <v>0</v>
      </c>
      <c r="BU993" s="52">
        <f t="shared" si="450"/>
        <v>0</v>
      </c>
      <c r="BV993" s="52">
        <f t="shared" si="451"/>
        <v>0</v>
      </c>
      <c r="BW993" s="32">
        <f t="shared" si="452"/>
        <v>0</v>
      </c>
    </row>
    <row r="994" spans="1:75">
      <c r="A994" s="110"/>
      <c r="D994" s="110">
        <f t="shared" si="461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6"/>
        <v>0</v>
      </c>
      <c r="T994" s="113">
        <f t="shared" si="460"/>
        <v>0</v>
      </c>
      <c r="V994" s="137">
        <f t="shared" si="435"/>
        <v>0</v>
      </c>
      <c r="W994" s="138">
        <f t="shared" si="437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8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9"/>
        <v>0</v>
      </c>
      <c r="AF994" s="138">
        <f t="shared" si="440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1"/>
        <v>0</v>
      </c>
      <c r="AM994" s="138">
        <f t="shared" si="442"/>
        <v>0</v>
      </c>
      <c r="AN994" s="138">
        <f t="shared" si="443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4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5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6"/>
        <v>0</v>
      </c>
      <c r="BO994" s="124">
        <f t="shared" si="447"/>
        <v>0</v>
      </c>
      <c r="BP994" s="115"/>
      <c r="BQ994" s="56">
        <f t="shared" si="434"/>
        <v>0</v>
      </c>
      <c r="BR994" s="52">
        <f t="shared" si="448"/>
        <v>0</v>
      </c>
      <c r="BS994" s="52">
        <f t="shared" si="449"/>
        <v>0</v>
      </c>
      <c r="BT994" s="52">
        <f>IF(OR(LOOKUP(V994,Sheet2!A$3:A$25,Sheet2!B$3:B$25)=1,G994=0),0,AW994-AO994*0.2*G994)</f>
        <v>0</v>
      </c>
      <c r="BU994" s="52">
        <f t="shared" si="450"/>
        <v>0</v>
      </c>
      <c r="BV994" s="52">
        <f t="shared" si="451"/>
        <v>0</v>
      </c>
      <c r="BW994" s="32">
        <f t="shared" si="452"/>
        <v>0</v>
      </c>
    </row>
    <row r="995" spans="1:75">
      <c r="A995" s="110"/>
      <c r="D995" s="110">
        <f t="shared" si="461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6"/>
        <v>0</v>
      </c>
      <c r="T995" s="113">
        <f t="shared" si="460"/>
        <v>0</v>
      </c>
      <c r="V995" s="137">
        <f t="shared" si="435"/>
        <v>0</v>
      </c>
      <c r="W995" s="138">
        <f t="shared" si="437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8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9"/>
        <v>0</v>
      </c>
      <c r="AF995" s="138">
        <f t="shared" si="440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1"/>
        <v>0</v>
      </c>
      <c r="AM995" s="138">
        <f t="shared" si="442"/>
        <v>0</v>
      </c>
      <c r="AN995" s="138">
        <f t="shared" si="443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4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5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6"/>
        <v>0</v>
      </c>
      <c r="BO995" s="124">
        <f t="shared" si="447"/>
        <v>0</v>
      </c>
      <c r="BP995" s="115"/>
      <c r="BQ995" s="56">
        <f t="shared" si="434"/>
        <v>0</v>
      </c>
      <c r="BR995" s="52">
        <f t="shared" si="448"/>
        <v>0</v>
      </c>
      <c r="BS995" s="52">
        <f t="shared" si="449"/>
        <v>0</v>
      </c>
      <c r="BT995" s="52">
        <f>IF(OR(LOOKUP(V995,Sheet2!A$3:A$25,Sheet2!B$3:B$25)=1,G995=0),0,AW995-AO995*0.2*G995)</f>
        <v>0</v>
      </c>
      <c r="BU995" s="52">
        <f t="shared" si="450"/>
        <v>0</v>
      </c>
      <c r="BV995" s="52">
        <f t="shared" si="451"/>
        <v>0</v>
      </c>
      <c r="BW995" s="32">
        <f t="shared" si="452"/>
        <v>0</v>
      </c>
    </row>
    <row r="996" spans="1:75">
      <c r="A996" s="110"/>
      <c r="D996" s="110">
        <f t="shared" si="461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6"/>
        <v>0</v>
      </c>
      <c r="T996" s="113">
        <f t="shared" si="460"/>
        <v>0</v>
      </c>
      <c r="V996" s="137">
        <f t="shared" si="435"/>
        <v>0</v>
      </c>
      <c r="W996" s="138">
        <f t="shared" si="437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8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9"/>
        <v>0</v>
      </c>
      <c r="AF996" s="138">
        <f t="shared" si="440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1"/>
        <v>0</v>
      </c>
      <c r="AM996" s="138">
        <f t="shared" si="442"/>
        <v>0</v>
      </c>
      <c r="AN996" s="138">
        <f t="shared" si="443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4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5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6"/>
        <v>0</v>
      </c>
      <c r="BO996" s="124">
        <f t="shared" si="447"/>
        <v>0</v>
      </c>
      <c r="BP996" s="115"/>
      <c r="BQ996" s="56">
        <f t="shared" si="434"/>
        <v>0</v>
      </c>
      <c r="BR996" s="52">
        <f t="shared" si="448"/>
        <v>0</v>
      </c>
      <c r="BS996" s="52">
        <f t="shared" si="449"/>
        <v>0</v>
      </c>
      <c r="BT996" s="52">
        <f>IF(OR(LOOKUP(V996,Sheet2!A$3:A$25,Sheet2!B$3:B$25)=1,G996=0),0,AW996-AO996*0.2*G996)</f>
        <v>0</v>
      </c>
      <c r="BU996" s="52">
        <f t="shared" si="450"/>
        <v>0</v>
      </c>
      <c r="BV996" s="52">
        <f t="shared" si="451"/>
        <v>0</v>
      </c>
      <c r="BW996" s="32">
        <f t="shared" si="452"/>
        <v>0</v>
      </c>
    </row>
    <row r="997" spans="1:75">
      <c r="A997" s="110"/>
      <c r="D997" s="110">
        <f t="shared" si="461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6"/>
        <v>0</v>
      </c>
      <c r="T997" s="113">
        <f t="shared" si="460"/>
        <v>0</v>
      </c>
      <c r="V997" s="137">
        <f t="shared" si="435"/>
        <v>0</v>
      </c>
      <c r="W997" s="138">
        <f t="shared" si="437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8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9"/>
        <v>0</v>
      </c>
      <c r="AF997" s="138">
        <f t="shared" si="440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1"/>
        <v>0</v>
      </c>
      <c r="AM997" s="138">
        <f t="shared" si="442"/>
        <v>0</v>
      </c>
      <c r="AN997" s="138">
        <f t="shared" si="443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4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5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6"/>
        <v>0</v>
      </c>
      <c r="BO997" s="124">
        <f t="shared" si="447"/>
        <v>0</v>
      </c>
      <c r="BP997" s="115"/>
      <c r="BQ997" s="56">
        <f t="shared" si="434"/>
        <v>0</v>
      </c>
      <c r="BR997" s="52">
        <f t="shared" si="448"/>
        <v>0</v>
      </c>
      <c r="BS997" s="52">
        <f t="shared" si="449"/>
        <v>0</v>
      </c>
      <c r="BT997" s="52">
        <f>IF(OR(LOOKUP(V997,Sheet2!A$3:A$25,Sheet2!B$3:B$25)=1,G997=0),0,AW997-AO997*0.2*G997)</f>
        <v>0</v>
      </c>
      <c r="BU997" s="52">
        <f t="shared" si="450"/>
        <v>0</v>
      </c>
      <c r="BV997" s="52">
        <f t="shared" si="451"/>
        <v>0</v>
      </c>
      <c r="BW997" s="32">
        <f t="shared" si="452"/>
        <v>0</v>
      </c>
    </row>
    <row r="998" spans="1:75">
      <c r="A998" s="110"/>
      <c r="D998" s="110">
        <f t="shared" si="461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6"/>
        <v>0</v>
      </c>
      <c r="T998" s="113">
        <f t="shared" si="460"/>
        <v>0</v>
      </c>
      <c r="V998" s="137">
        <f t="shared" si="435"/>
        <v>0</v>
      </c>
      <c r="W998" s="138">
        <f t="shared" si="437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8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9"/>
        <v>0</v>
      </c>
      <c r="AF998" s="138">
        <f t="shared" si="440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1"/>
        <v>0</v>
      </c>
      <c r="AM998" s="138">
        <f t="shared" si="442"/>
        <v>0</v>
      </c>
      <c r="AN998" s="138">
        <f t="shared" si="443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4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5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6"/>
        <v>0</v>
      </c>
      <c r="BO998" s="124">
        <f t="shared" si="447"/>
        <v>0</v>
      </c>
      <c r="BP998" s="115"/>
      <c r="BQ998" s="56">
        <f t="shared" si="434"/>
        <v>0</v>
      </c>
      <c r="BR998" s="52">
        <f t="shared" si="448"/>
        <v>0</v>
      </c>
      <c r="BS998" s="52">
        <f t="shared" si="449"/>
        <v>0</v>
      </c>
      <c r="BT998" s="52">
        <f>IF(OR(LOOKUP(V998,Sheet2!A$3:A$25,Sheet2!B$3:B$25)=1,G998=0),0,AW998-AO998*0.2*G998)</f>
        <v>0</v>
      </c>
      <c r="BU998" s="52">
        <f t="shared" si="450"/>
        <v>0</v>
      </c>
      <c r="BV998" s="52">
        <f t="shared" si="451"/>
        <v>0</v>
      </c>
      <c r="BW998" s="32">
        <f t="shared" si="452"/>
        <v>0</v>
      </c>
    </row>
    <row r="999" spans="1:75">
      <c r="A999" s="110"/>
      <c r="D999" s="110">
        <f t="shared" si="461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6"/>
        <v>0</v>
      </c>
      <c r="T999" s="113">
        <f t="shared" si="460"/>
        <v>0</v>
      </c>
      <c r="V999" s="137">
        <f t="shared" si="435"/>
        <v>0</v>
      </c>
      <c r="W999" s="138">
        <f t="shared" si="437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8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9"/>
        <v>0</v>
      </c>
      <c r="AF999" s="138">
        <f t="shared" si="440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1"/>
        <v>0</v>
      </c>
      <c r="AM999" s="138">
        <f t="shared" si="442"/>
        <v>0</v>
      </c>
      <c r="AN999" s="138">
        <f t="shared" si="443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4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5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6"/>
        <v>0</v>
      </c>
      <c r="BO999" s="124">
        <f t="shared" si="447"/>
        <v>0</v>
      </c>
      <c r="BP999" s="115"/>
      <c r="BQ999" s="56">
        <f t="shared" si="434"/>
        <v>0</v>
      </c>
      <c r="BR999" s="52">
        <f t="shared" si="448"/>
        <v>0</v>
      </c>
      <c r="BS999" s="52">
        <f t="shared" si="449"/>
        <v>0</v>
      </c>
      <c r="BT999" s="52">
        <f>IF(OR(LOOKUP(V999,Sheet2!A$3:A$25,Sheet2!B$3:B$25)=1,G999=0),0,AW999-AO999*0.2*G999)</f>
        <v>0</v>
      </c>
      <c r="BU999" s="52">
        <f t="shared" si="450"/>
        <v>0</v>
      </c>
      <c r="BV999" s="52">
        <f t="shared" si="451"/>
        <v>0</v>
      </c>
      <c r="BW999" s="32">
        <f t="shared" si="452"/>
        <v>0</v>
      </c>
    </row>
    <row r="1000" spans="1:75">
      <c r="A1000" s="110"/>
      <c r="D1000" s="110">
        <f t="shared" si="461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6"/>
        <v>0</v>
      </c>
      <c r="T1000" s="113">
        <f t="shared" si="460"/>
        <v>0</v>
      </c>
      <c r="V1000" s="137">
        <f t="shared" si="435"/>
        <v>0</v>
      </c>
      <c r="W1000" s="138">
        <f t="shared" si="437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8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9"/>
        <v>0</v>
      </c>
      <c r="AF1000" s="138">
        <f t="shared" si="440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1"/>
        <v>0</v>
      </c>
      <c r="AM1000" s="138">
        <f t="shared" si="442"/>
        <v>0</v>
      </c>
      <c r="AN1000" s="138">
        <f t="shared" si="443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4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5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6"/>
        <v>0</v>
      </c>
      <c r="BO1000" s="124">
        <f t="shared" si="447"/>
        <v>0</v>
      </c>
      <c r="BP1000" s="115"/>
      <c r="BQ1000" s="56">
        <f t="shared" si="434"/>
        <v>0</v>
      </c>
      <c r="BR1000" s="52">
        <f t="shared" si="448"/>
        <v>0</v>
      </c>
      <c r="BS1000" s="52">
        <f t="shared" si="449"/>
        <v>0</v>
      </c>
      <c r="BT1000" s="52">
        <f>IF(OR(LOOKUP(V1000,Sheet2!A$3:A$25,Sheet2!B$3:B$25)=1,G1000=0),0,AW1000-AO1000*0.2*G1000)</f>
        <v>0</v>
      </c>
      <c r="BU1000" s="52">
        <f t="shared" si="450"/>
        <v>0</v>
      </c>
      <c r="BV1000" s="52">
        <f t="shared" si="451"/>
        <v>0</v>
      </c>
      <c r="BW1000" s="32">
        <f t="shared" si="452"/>
        <v>0</v>
      </c>
    </row>
    <row r="1001" spans="1:75">
      <c r="A1001" s="110"/>
      <c r="D1001" s="110">
        <f t="shared" si="461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6"/>
        <v>0</v>
      </c>
      <c r="T1001" s="113">
        <f t="shared" si="460"/>
        <v>0</v>
      </c>
      <c r="V1001" s="137">
        <f t="shared" si="435"/>
        <v>0</v>
      </c>
      <c r="W1001" s="138">
        <f t="shared" si="437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8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9"/>
        <v>0</v>
      </c>
      <c r="AF1001" s="138">
        <f t="shared" si="440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1"/>
        <v>0</v>
      </c>
      <c r="AM1001" s="138">
        <f t="shared" si="442"/>
        <v>0</v>
      </c>
      <c r="AN1001" s="138">
        <f t="shared" si="443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4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5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6"/>
        <v>0</v>
      </c>
      <c r="BO1001" s="124">
        <f t="shared" si="447"/>
        <v>0</v>
      </c>
      <c r="BP1001" s="115"/>
      <c r="BQ1001" s="56">
        <f t="shared" si="434"/>
        <v>0</v>
      </c>
      <c r="BR1001" s="52">
        <f t="shared" si="448"/>
        <v>0</v>
      </c>
      <c r="BS1001" s="52">
        <f t="shared" si="449"/>
        <v>0</v>
      </c>
      <c r="BT1001" s="52">
        <f>IF(OR(LOOKUP(V1001,Sheet2!A$3:A$25,Sheet2!B$3:B$25)=1,G1001=0),0,AW1001-AO1001*0.2*G1001)</f>
        <v>0</v>
      </c>
      <c r="BU1001" s="52">
        <f t="shared" si="450"/>
        <v>0</v>
      </c>
      <c r="BV1001" s="52">
        <f t="shared" si="451"/>
        <v>0</v>
      </c>
      <c r="BW1001" s="32">
        <f t="shared" si="452"/>
        <v>0</v>
      </c>
    </row>
    <row r="1002" spans="1:75">
      <c r="A1002" s="110"/>
      <c r="D1002" s="110">
        <f t="shared" si="461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6"/>
        <v>0</v>
      </c>
      <c r="T1002" s="113">
        <f t="shared" si="460"/>
        <v>0</v>
      </c>
      <c r="V1002" s="137">
        <f t="shared" si="435"/>
        <v>0</v>
      </c>
      <c r="W1002" s="138">
        <f t="shared" si="437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8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9"/>
        <v>0</v>
      </c>
      <c r="AF1002" s="138">
        <f t="shared" si="440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1"/>
        <v>0</v>
      </c>
      <c r="AM1002" s="138">
        <f t="shared" si="442"/>
        <v>0</v>
      </c>
      <c r="AN1002" s="138">
        <f t="shared" si="443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4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5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6"/>
        <v>0</v>
      </c>
      <c r="BO1002" s="124">
        <f t="shared" si="447"/>
        <v>0</v>
      </c>
      <c r="BP1002" s="115"/>
      <c r="BQ1002" s="56">
        <f t="shared" si="434"/>
        <v>0</v>
      </c>
      <c r="BR1002" s="52">
        <f t="shared" si="448"/>
        <v>0</v>
      </c>
      <c r="BS1002" s="52">
        <f t="shared" si="449"/>
        <v>0</v>
      </c>
      <c r="BT1002" s="52">
        <f>IF(OR(LOOKUP(V1002,Sheet2!A$3:A$25,Sheet2!B$3:B$25)=1,G1002=0),0,AW1002-AO1002*0.2*G1002)</f>
        <v>0</v>
      </c>
      <c r="BU1002" s="52">
        <f t="shared" si="450"/>
        <v>0</v>
      </c>
      <c r="BV1002" s="52">
        <f t="shared" si="451"/>
        <v>0</v>
      </c>
      <c r="BW1002" s="32">
        <f t="shared" si="452"/>
        <v>0</v>
      </c>
    </row>
    <row r="1003" spans="1:75">
      <c r="A1003" s="110"/>
      <c r="D1003" s="110">
        <f t="shared" si="461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6"/>
        <v>0</v>
      </c>
      <c r="T1003" s="113">
        <f t="shared" si="460"/>
        <v>0</v>
      </c>
      <c r="V1003" s="137">
        <f t="shared" si="435"/>
        <v>0</v>
      </c>
      <c r="W1003" s="138">
        <f t="shared" si="437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8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9"/>
        <v>0</v>
      </c>
      <c r="AF1003" s="138">
        <f t="shared" si="440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1"/>
        <v>0</v>
      </c>
      <c r="AM1003" s="138">
        <f t="shared" si="442"/>
        <v>0</v>
      </c>
      <c r="AN1003" s="138">
        <f t="shared" si="443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4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5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6"/>
        <v>0</v>
      </c>
      <c r="BO1003" s="124">
        <f t="shared" si="447"/>
        <v>0</v>
      </c>
      <c r="BP1003" s="115"/>
      <c r="BQ1003" s="56">
        <f t="shared" si="434"/>
        <v>0</v>
      </c>
      <c r="BR1003" s="52">
        <f t="shared" si="448"/>
        <v>0</v>
      </c>
      <c r="BS1003" s="52">
        <f t="shared" si="449"/>
        <v>0</v>
      </c>
      <c r="BT1003" s="52">
        <f>IF(OR(LOOKUP(V1003,Sheet2!A$3:A$25,Sheet2!B$3:B$25)=1,G1003=0),0,AW1003-AO1003*0.2*G1003)</f>
        <v>0</v>
      </c>
      <c r="BU1003" s="52">
        <f t="shared" si="450"/>
        <v>0</v>
      </c>
      <c r="BV1003" s="52">
        <f t="shared" si="451"/>
        <v>0</v>
      </c>
      <c r="BW1003" s="32">
        <f t="shared" si="452"/>
        <v>0</v>
      </c>
    </row>
    <row r="1004" spans="1:75">
      <c r="A1004" s="110"/>
      <c r="D1004" s="110">
        <f t="shared" si="461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6"/>
        <v>0</v>
      </c>
      <c r="T1004" s="113">
        <f t="shared" si="460"/>
        <v>0</v>
      </c>
      <c r="V1004" s="137">
        <f t="shared" si="435"/>
        <v>0</v>
      </c>
      <c r="W1004" s="138">
        <f t="shared" si="437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8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9"/>
        <v>0</v>
      </c>
      <c r="AF1004" s="138">
        <f t="shared" si="440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1"/>
        <v>0</v>
      </c>
      <c r="AM1004" s="138">
        <f t="shared" si="442"/>
        <v>0</v>
      </c>
      <c r="AN1004" s="138">
        <f t="shared" si="443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4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5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6"/>
        <v>0</v>
      </c>
      <c r="BO1004" s="124">
        <f t="shared" si="447"/>
        <v>0</v>
      </c>
      <c r="BP1004" s="115"/>
      <c r="BQ1004" s="56">
        <f t="shared" si="434"/>
        <v>0</v>
      </c>
      <c r="BR1004" s="52">
        <f t="shared" si="448"/>
        <v>0</v>
      </c>
      <c r="BS1004" s="52">
        <f t="shared" si="449"/>
        <v>0</v>
      </c>
      <c r="BT1004" s="52">
        <f>IF(OR(LOOKUP(V1004,Sheet2!A$3:A$25,Sheet2!B$3:B$25)=1,G1004=0),0,AW1004-AO1004*0.2*G1004)</f>
        <v>0</v>
      </c>
      <c r="BU1004" s="52">
        <f t="shared" si="450"/>
        <v>0</v>
      </c>
      <c r="BV1004" s="52">
        <f t="shared" si="451"/>
        <v>0</v>
      </c>
      <c r="BW1004" s="32">
        <f t="shared" si="452"/>
        <v>0</v>
      </c>
    </row>
    <row r="1005" spans="1:75">
      <c r="A1005" s="110"/>
      <c r="D1005" s="110">
        <f t="shared" si="461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6"/>
        <v>0</v>
      </c>
      <c r="T1005" s="113">
        <f t="shared" si="460"/>
        <v>0</v>
      </c>
      <c r="V1005" s="137">
        <f t="shared" si="435"/>
        <v>0</v>
      </c>
      <c r="W1005" s="138">
        <f t="shared" si="437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8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9"/>
        <v>0</v>
      </c>
      <c r="AF1005" s="138">
        <f t="shared" si="440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1"/>
        <v>0</v>
      </c>
      <c r="AM1005" s="138">
        <f t="shared" si="442"/>
        <v>0</v>
      </c>
      <c r="AN1005" s="138">
        <f t="shared" si="443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4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5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6"/>
        <v>0</v>
      </c>
      <c r="BO1005" s="124">
        <f t="shared" si="447"/>
        <v>0</v>
      </c>
      <c r="BP1005" s="115"/>
      <c r="BQ1005" s="56">
        <f t="shared" si="434"/>
        <v>0</v>
      </c>
      <c r="BR1005" s="52">
        <f t="shared" si="448"/>
        <v>0</v>
      </c>
      <c r="BS1005" s="52">
        <f t="shared" si="449"/>
        <v>0</v>
      </c>
      <c r="BT1005" s="52">
        <f>IF(OR(LOOKUP(V1005,Sheet2!A$3:A$25,Sheet2!B$3:B$25)=1,G1005=0),0,AW1005-AO1005*0.2*G1005)</f>
        <v>0</v>
      </c>
      <c r="BU1005" s="52">
        <f t="shared" si="450"/>
        <v>0</v>
      </c>
      <c r="BV1005" s="52">
        <f t="shared" si="451"/>
        <v>0</v>
      </c>
      <c r="BW1005" s="32">
        <f t="shared" si="452"/>
        <v>0</v>
      </c>
    </row>
    <row r="1006" spans="1:75">
      <c r="A1006" s="110"/>
      <c r="D1006" s="110">
        <f t="shared" si="461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6"/>
        <v>0</v>
      </c>
      <c r="T1006" s="113">
        <f t="shared" si="460"/>
        <v>0</v>
      </c>
      <c r="V1006" s="137">
        <f t="shared" si="435"/>
        <v>0</v>
      </c>
      <c r="W1006" s="138">
        <f t="shared" si="437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8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9"/>
        <v>0</v>
      </c>
      <c r="AF1006" s="138">
        <f t="shared" si="440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1"/>
        <v>0</v>
      </c>
      <c r="AM1006" s="138">
        <f t="shared" si="442"/>
        <v>0</v>
      </c>
      <c r="AN1006" s="138">
        <f t="shared" si="443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4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5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6"/>
        <v>0</v>
      </c>
      <c r="BO1006" s="124">
        <f t="shared" si="447"/>
        <v>0</v>
      </c>
      <c r="BP1006" s="115"/>
      <c r="BQ1006" s="56">
        <f t="shared" si="434"/>
        <v>0</v>
      </c>
      <c r="BR1006" s="52">
        <f t="shared" si="448"/>
        <v>0</v>
      </c>
      <c r="BS1006" s="52">
        <f t="shared" si="449"/>
        <v>0</v>
      </c>
      <c r="BT1006" s="52">
        <f>IF(OR(LOOKUP(V1006,Sheet2!A$3:A$25,Sheet2!B$3:B$25)=1,G1006=0),0,AW1006-AO1006*0.2*G1006)</f>
        <v>0</v>
      </c>
      <c r="BU1006" s="52">
        <f t="shared" si="450"/>
        <v>0</v>
      </c>
      <c r="BV1006" s="52">
        <f t="shared" si="451"/>
        <v>0</v>
      </c>
      <c r="BW1006" s="32">
        <f t="shared" si="452"/>
        <v>0</v>
      </c>
    </row>
    <row r="1007" spans="1:75">
      <c r="A1007" s="110"/>
      <c r="D1007" s="110">
        <f t="shared" si="461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6"/>
        <v>0</v>
      </c>
      <c r="T1007" s="113">
        <f t="shared" si="460"/>
        <v>0</v>
      </c>
      <c r="V1007" s="137">
        <f t="shared" si="435"/>
        <v>0</v>
      </c>
      <c r="W1007" s="138">
        <f t="shared" si="437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8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9"/>
        <v>0</v>
      </c>
      <c r="AF1007" s="138">
        <f t="shared" si="440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1"/>
        <v>0</v>
      </c>
      <c r="AM1007" s="138">
        <f t="shared" si="442"/>
        <v>0</v>
      </c>
      <c r="AN1007" s="138">
        <f t="shared" si="443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4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5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6"/>
        <v>0</v>
      </c>
      <c r="BO1007" s="124">
        <f t="shared" si="447"/>
        <v>0</v>
      </c>
      <c r="BP1007" s="115"/>
      <c r="BQ1007" s="56">
        <f t="shared" si="434"/>
        <v>0</v>
      </c>
      <c r="BR1007" s="52">
        <f t="shared" si="448"/>
        <v>0</v>
      </c>
      <c r="BS1007" s="52">
        <f t="shared" si="449"/>
        <v>0</v>
      </c>
      <c r="BT1007" s="52">
        <f>IF(OR(LOOKUP(V1007,Sheet2!A$3:A$25,Sheet2!B$3:B$25)=1,G1007=0),0,AW1007-AO1007*0.2*G1007)</f>
        <v>0</v>
      </c>
      <c r="BU1007" s="52">
        <f t="shared" si="450"/>
        <v>0</v>
      </c>
      <c r="BV1007" s="52">
        <f t="shared" si="451"/>
        <v>0</v>
      </c>
      <c r="BW1007" s="32">
        <f t="shared" si="452"/>
        <v>0</v>
      </c>
    </row>
    <row r="1008" spans="1:75">
      <c r="A1008" s="110"/>
      <c r="D1008" s="110">
        <f t="shared" si="461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6"/>
        <v>0</v>
      </c>
      <c r="T1008" s="113">
        <f t="shared" si="460"/>
        <v>0</v>
      </c>
      <c r="V1008" s="137">
        <f t="shared" si="435"/>
        <v>0</v>
      </c>
      <c r="W1008" s="138">
        <f t="shared" si="437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8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9"/>
        <v>0</v>
      </c>
      <c r="AF1008" s="138">
        <f t="shared" si="440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1"/>
        <v>0</v>
      </c>
      <c r="AM1008" s="138">
        <f t="shared" si="442"/>
        <v>0</v>
      </c>
      <c r="AN1008" s="138">
        <f t="shared" si="443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4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5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6"/>
        <v>0</v>
      </c>
      <c r="BO1008" s="124">
        <f t="shared" si="447"/>
        <v>0</v>
      </c>
      <c r="BP1008" s="115"/>
      <c r="BQ1008" s="56">
        <f t="shared" si="434"/>
        <v>0</v>
      </c>
      <c r="BR1008" s="52">
        <f t="shared" si="448"/>
        <v>0</v>
      </c>
      <c r="BS1008" s="52">
        <f t="shared" si="449"/>
        <v>0</v>
      </c>
      <c r="BT1008" s="52">
        <f>IF(OR(LOOKUP(V1008,Sheet2!A$3:A$25,Sheet2!B$3:B$25)=1,G1008=0),0,AW1008-AO1008*0.2*G1008)</f>
        <v>0</v>
      </c>
      <c r="BU1008" s="52">
        <f t="shared" si="450"/>
        <v>0</v>
      </c>
      <c r="BV1008" s="52">
        <f t="shared" si="451"/>
        <v>0</v>
      </c>
      <c r="BW1008" s="32">
        <f t="shared" si="452"/>
        <v>0</v>
      </c>
    </row>
    <row r="1009" spans="1:75">
      <c r="A1009" s="110"/>
      <c r="D1009" s="110">
        <f t="shared" si="461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6"/>
        <v>0</v>
      </c>
      <c r="T1009" s="113">
        <f t="shared" si="460"/>
        <v>0</v>
      </c>
      <c r="V1009" s="137">
        <f t="shared" si="435"/>
        <v>0</v>
      </c>
      <c r="W1009" s="138">
        <f t="shared" si="437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8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9"/>
        <v>0</v>
      </c>
      <c r="AF1009" s="138">
        <f t="shared" si="440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1"/>
        <v>0</v>
      </c>
      <c r="AM1009" s="138">
        <f t="shared" si="442"/>
        <v>0</v>
      </c>
      <c r="AN1009" s="138">
        <f t="shared" si="443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4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5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6"/>
        <v>0</v>
      </c>
      <c r="BO1009" s="124">
        <f t="shared" si="447"/>
        <v>0</v>
      </c>
      <c r="BP1009" s="115"/>
      <c r="BQ1009" s="56">
        <f t="shared" si="434"/>
        <v>0</v>
      </c>
      <c r="BR1009" s="52">
        <f t="shared" si="448"/>
        <v>0</v>
      </c>
      <c r="BS1009" s="52">
        <f t="shared" si="449"/>
        <v>0</v>
      </c>
      <c r="BT1009" s="52">
        <f>IF(OR(LOOKUP(V1009,Sheet2!A$3:A$25,Sheet2!B$3:B$25)=1,G1009=0),0,AW1009-AO1009*0.2*G1009)</f>
        <v>0</v>
      </c>
      <c r="BU1009" s="52">
        <f t="shared" si="450"/>
        <v>0</v>
      </c>
      <c r="BV1009" s="52">
        <f t="shared" si="451"/>
        <v>0</v>
      </c>
      <c r="BW1009" s="32">
        <f t="shared" si="452"/>
        <v>0</v>
      </c>
    </row>
    <row r="1010" spans="1:75">
      <c r="A1010" s="110"/>
      <c r="D1010" s="110">
        <f t="shared" si="461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6"/>
        <v>0</v>
      </c>
      <c r="T1010" s="113">
        <f t="shared" si="460"/>
        <v>0</v>
      </c>
      <c r="V1010" s="137">
        <f t="shared" si="435"/>
        <v>0</v>
      </c>
      <c r="W1010" s="138">
        <f t="shared" si="437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8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9"/>
        <v>0</v>
      </c>
      <c r="AF1010" s="138">
        <f t="shared" si="440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1"/>
        <v>0</v>
      </c>
      <c r="AM1010" s="138">
        <f t="shared" si="442"/>
        <v>0</v>
      </c>
      <c r="AN1010" s="138">
        <f t="shared" si="443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4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5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6"/>
        <v>0</v>
      </c>
      <c r="BO1010" s="124">
        <f t="shared" si="447"/>
        <v>0</v>
      </c>
      <c r="BP1010" s="115"/>
      <c r="BQ1010" s="56">
        <f t="shared" si="434"/>
        <v>0</v>
      </c>
      <c r="BR1010" s="52">
        <f t="shared" si="448"/>
        <v>0</v>
      </c>
      <c r="BS1010" s="52">
        <f t="shared" si="449"/>
        <v>0</v>
      </c>
      <c r="BT1010" s="52">
        <f>IF(OR(LOOKUP(V1010,Sheet2!A$3:A$25,Sheet2!B$3:B$25)=1,G1010=0),0,AW1010-AO1010*0.2*G1010)</f>
        <v>0</v>
      </c>
      <c r="BU1010" s="52">
        <f t="shared" si="450"/>
        <v>0</v>
      </c>
      <c r="BV1010" s="52">
        <f t="shared" si="451"/>
        <v>0</v>
      </c>
      <c r="BW1010" s="32">
        <f t="shared" si="452"/>
        <v>0</v>
      </c>
    </row>
    <row r="1011" spans="1:75">
      <c r="A1011" s="110"/>
      <c r="D1011" s="110">
        <f t="shared" si="461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6"/>
        <v>0</v>
      </c>
      <c r="T1011" s="113">
        <f t="shared" si="460"/>
        <v>0</v>
      </c>
      <c r="V1011" s="137">
        <f t="shared" si="435"/>
        <v>0</v>
      </c>
      <c r="W1011" s="138">
        <f t="shared" si="437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8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9"/>
        <v>0</v>
      </c>
      <c r="AF1011" s="138">
        <f t="shared" si="440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1"/>
        <v>0</v>
      </c>
      <c r="AM1011" s="138">
        <f t="shared" si="442"/>
        <v>0</v>
      </c>
      <c r="AN1011" s="138">
        <f t="shared" si="443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4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5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6"/>
        <v>0</v>
      </c>
      <c r="BO1011" s="124">
        <f t="shared" si="447"/>
        <v>0</v>
      </c>
      <c r="BP1011" s="115"/>
      <c r="BQ1011" s="56">
        <f t="shared" si="434"/>
        <v>0</v>
      </c>
      <c r="BR1011" s="52">
        <f t="shared" si="448"/>
        <v>0</v>
      </c>
      <c r="BS1011" s="52">
        <f t="shared" si="449"/>
        <v>0</v>
      </c>
      <c r="BT1011" s="52">
        <f>IF(OR(LOOKUP(V1011,Sheet2!A$3:A$25,Sheet2!B$3:B$25)=1,G1011=0),0,AW1011-AO1011*0.2*G1011)</f>
        <v>0</v>
      </c>
      <c r="BU1011" s="52">
        <f t="shared" si="450"/>
        <v>0</v>
      </c>
      <c r="BV1011" s="52">
        <f t="shared" si="451"/>
        <v>0</v>
      </c>
      <c r="BW1011" s="32">
        <f t="shared" si="452"/>
        <v>0</v>
      </c>
    </row>
    <row r="1012" spans="1:75">
      <c r="A1012" s="110"/>
      <c r="D1012" s="110">
        <f t="shared" si="461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6"/>
        <v>0</v>
      </c>
      <c r="T1012" s="113">
        <f t="shared" si="460"/>
        <v>0</v>
      </c>
      <c r="V1012" s="137">
        <f t="shared" si="435"/>
        <v>0</v>
      </c>
      <c r="W1012" s="138">
        <f t="shared" si="437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8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9"/>
        <v>0</v>
      </c>
      <c r="AF1012" s="138">
        <f t="shared" si="440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1"/>
        <v>0</v>
      </c>
      <c r="AM1012" s="138">
        <f t="shared" si="442"/>
        <v>0</v>
      </c>
      <c r="AN1012" s="138">
        <f t="shared" si="443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4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5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6"/>
        <v>0</v>
      </c>
      <c r="BO1012" s="124">
        <f t="shared" si="447"/>
        <v>0</v>
      </c>
      <c r="BP1012" s="115"/>
      <c r="BQ1012" s="56">
        <f t="shared" si="434"/>
        <v>0</v>
      </c>
      <c r="BR1012" s="52">
        <f t="shared" si="448"/>
        <v>0</v>
      </c>
      <c r="BS1012" s="52">
        <f t="shared" si="449"/>
        <v>0</v>
      </c>
      <c r="BT1012" s="52">
        <f>IF(OR(LOOKUP(V1012,Sheet2!A$3:A$25,Sheet2!B$3:B$25)=1,G1012=0),0,AW1012-AO1012*0.2*G1012)</f>
        <v>0</v>
      </c>
      <c r="BU1012" s="52">
        <f t="shared" si="450"/>
        <v>0</v>
      </c>
      <c r="BV1012" s="52">
        <f t="shared" si="451"/>
        <v>0</v>
      </c>
      <c r="BW1012" s="32">
        <f t="shared" si="452"/>
        <v>0</v>
      </c>
    </row>
    <row r="1013" spans="1:75">
      <c r="A1013" s="110"/>
      <c r="D1013" s="110">
        <f t="shared" si="461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6"/>
        <v>0</v>
      </c>
      <c r="T1013" s="113">
        <f t="shared" si="460"/>
        <v>0</v>
      </c>
      <c r="V1013" s="137">
        <f t="shared" si="435"/>
        <v>0</v>
      </c>
      <c r="W1013" s="138">
        <f t="shared" si="437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8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9"/>
        <v>0</v>
      </c>
      <c r="AF1013" s="138">
        <f t="shared" si="440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1"/>
        <v>0</v>
      </c>
      <c r="AM1013" s="138">
        <f t="shared" si="442"/>
        <v>0</v>
      </c>
      <c r="AN1013" s="138">
        <f t="shared" si="443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4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5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6"/>
        <v>0</v>
      </c>
      <c r="BO1013" s="124">
        <f t="shared" si="447"/>
        <v>0</v>
      </c>
      <c r="BP1013" s="115"/>
      <c r="BQ1013" s="56">
        <f t="shared" si="434"/>
        <v>0</v>
      </c>
      <c r="BR1013" s="52">
        <f t="shared" si="448"/>
        <v>0</v>
      </c>
      <c r="BS1013" s="52">
        <f t="shared" si="449"/>
        <v>0</v>
      </c>
      <c r="BT1013" s="52">
        <f>IF(OR(LOOKUP(V1013,Sheet2!A$3:A$25,Sheet2!B$3:B$25)=1,G1013=0),0,AW1013-AO1013*0.2*G1013)</f>
        <v>0</v>
      </c>
      <c r="BU1013" s="52">
        <f t="shared" si="450"/>
        <v>0</v>
      </c>
      <c r="BV1013" s="52">
        <f t="shared" si="451"/>
        <v>0</v>
      </c>
      <c r="BW1013" s="32">
        <f t="shared" si="452"/>
        <v>0</v>
      </c>
    </row>
    <row r="1014" spans="1:75">
      <c r="A1014" s="110"/>
      <c r="D1014" s="110">
        <f t="shared" si="461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6"/>
        <v>0</v>
      </c>
      <c r="T1014" s="113">
        <f t="shared" si="460"/>
        <v>0</v>
      </c>
      <c r="V1014" s="137">
        <f t="shared" si="435"/>
        <v>0</v>
      </c>
      <c r="W1014" s="138">
        <f t="shared" si="437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8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9"/>
        <v>0</v>
      </c>
      <c r="AF1014" s="138">
        <f t="shared" si="440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1"/>
        <v>0</v>
      </c>
      <c r="AM1014" s="138">
        <f t="shared" si="442"/>
        <v>0</v>
      </c>
      <c r="AN1014" s="138">
        <f t="shared" si="443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4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5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6"/>
        <v>0</v>
      </c>
      <c r="BO1014" s="124">
        <f t="shared" si="447"/>
        <v>0</v>
      </c>
      <c r="BP1014" s="115"/>
      <c r="BQ1014" s="56">
        <f t="shared" ref="BQ1014:BQ1077" si="462">BP1014/0.35*(AN1014+2+AJ1014)</f>
        <v>0</v>
      </c>
      <c r="BR1014" s="52">
        <f t="shared" si="448"/>
        <v>0</v>
      </c>
      <c r="BS1014" s="52">
        <f t="shared" si="449"/>
        <v>0</v>
      </c>
      <c r="BT1014" s="52">
        <f>IF(OR(LOOKUP(V1014,Sheet2!A$3:A$25,Sheet2!B$3:B$25)=1,G1014=0),0,AW1014-AO1014*0.2*G1014)</f>
        <v>0</v>
      </c>
      <c r="BU1014" s="52">
        <f t="shared" si="450"/>
        <v>0</v>
      </c>
      <c r="BV1014" s="52">
        <f t="shared" si="451"/>
        <v>0</v>
      </c>
      <c r="BW1014" s="32">
        <f t="shared" si="452"/>
        <v>0</v>
      </c>
    </row>
    <row r="1015" spans="1:75">
      <c r="A1015" s="110"/>
      <c r="D1015" s="110">
        <f t="shared" si="461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6"/>
        <v>0</v>
      </c>
      <c r="T1015" s="113">
        <f t="shared" si="460"/>
        <v>0</v>
      </c>
      <c r="V1015" s="137">
        <f t="shared" si="435"/>
        <v>0</v>
      </c>
      <c r="W1015" s="138">
        <f t="shared" si="437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8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9"/>
        <v>0</v>
      </c>
      <c r="AF1015" s="138">
        <f t="shared" si="440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1"/>
        <v>0</v>
      </c>
      <c r="AM1015" s="138">
        <f t="shared" si="442"/>
        <v>0</v>
      </c>
      <c r="AN1015" s="138">
        <f t="shared" si="443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4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5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6"/>
        <v>0</v>
      </c>
      <c r="BO1015" s="124">
        <f t="shared" si="447"/>
        <v>0</v>
      </c>
      <c r="BP1015" s="115"/>
      <c r="BQ1015" s="56">
        <f t="shared" si="462"/>
        <v>0</v>
      </c>
      <c r="BR1015" s="52">
        <f t="shared" si="448"/>
        <v>0</v>
      </c>
      <c r="BS1015" s="52">
        <f t="shared" si="449"/>
        <v>0</v>
      </c>
      <c r="BT1015" s="52">
        <f>IF(OR(LOOKUP(V1015,Sheet2!A$3:A$25,Sheet2!B$3:B$25)=1,G1015=0),0,AW1015-AO1015*0.2*G1015)</f>
        <v>0</v>
      </c>
      <c r="BU1015" s="52">
        <f t="shared" si="450"/>
        <v>0</v>
      </c>
      <c r="BV1015" s="52">
        <f t="shared" si="451"/>
        <v>0</v>
      </c>
      <c r="BW1015" s="32">
        <f t="shared" si="452"/>
        <v>0</v>
      </c>
    </row>
    <row r="1016" spans="1:75">
      <c r="A1016" s="110"/>
      <c r="D1016" s="110">
        <f t="shared" si="461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6"/>
        <v>0</v>
      </c>
      <c r="T1016" s="113">
        <f t="shared" si="460"/>
        <v>0</v>
      </c>
      <c r="V1016" s="137">
        <f t="shared" si="435"/>
        <v>0</v>
      </c>
      <c r="W1016" s="138">
        <f t="shared" si="437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8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9"/>
        <v>0</v>
      </c>
      <c r="AF1016" s="138">
        <f t="shared" si="440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1"/>
        <v>0</v>
      </c>
      <c r="AM1016" s="138">
        <f t="shared" si="442"/>
        <v>0</v>
      </c>
      <c r="AN1016" s="138">
        <f t="shared" si="443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4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5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6"/>
        <v>0</v>
      </c>
      <c r="BO1016" s="124">
        <f t="shared" si="447"/>
        <v>0</v>
      </c>
      <c r="BP1016" s="115"/>
      <c r="BQ1016" s="56">
        <f t="shared" si="462"/>
        <v>0</v>
      </c>
      <c r="BR1016" s="52">
        <f t="shared" si="448"/>
        <v>0</v>
      </c>
      <c r="BS1016" s="52">
        <f t="shared" si="449"/>
        <v>0</v>
      </c>
      <c r="BT1016" s="52">
        <f>IF(OR(LOOKUP(V1016,Sheet2!A$3:A$25,Sheet2!B$3:B$25)=1,G1016=0),0,AW1016-AO1016*0.2*G1016)</f>
        <v>0</v>
      </c>
      <c r="BU1016" s="52">
        <f t="shared" si="450"/>
        <v>0</v>
      </c>
      <c r="BV1016" s="52">
        <f t="shared" si="451"/>
        <v>0</v>
      </c>
      <c r="BW1016" s="32">
        <f t="shared" si="452"/>
        <v>0</v>
      </c>
    </row>
    <row r="1017" spans="1:75">
      <c r="A1017" s="110"/>
      <c r="D1017" s="110">
        <f t="shared" si="461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6"/>
        <v>0</v>
      </c>
      <c r="T1017" s="113">
        <f t="shared" si="460"/>
        <v>0</v>
      </c>
      <c r="V1017" s="137">
        <f t="shared" si="435"/>
        <v>0</v>
      </c>
      <c r="W1017" s="138">
        <f t="shared" si="437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8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9"/>
        <v>0</v>
      </c>
      <c r="AF1017" s="138">
        <f t="shared" si="440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1"/>
        <v>0</v>
      </c>
      <c r="AM1017" s="138">
        <f t="shared" si="442"/>
        <v>0</v>
      </c>
      <c r="AN1017" s="138">
        <f t="shared" si="443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4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5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6"/>
        <v>0</v>
      </c>
      <c r="BO1017" s="124">
        <f t="shared" si="447"/>
        <v>0</v>
      </c>
      <c r="BP1017" s="115"/>
      <c r="BQ1017" s="56">
        <f t="shared" si="462"/>
        <v>0</v>
      </c>
      <c r="BR1017" s="52">
        <f t="shared" si="448"/>
        <v>0</v>
      </c>
      <c r="BS1017" s="52">
        <f t="shared" si="449"/>
        <v>0</v>
      </c>
      <c r="BT1017" s="52">
        <f>IF(OR(LOOKUP(V1017,Sheet2!A$3:A$25,Sheet2!B$3:B$25)=1,G1017=0),0,AW1017-AO1017*0.2*G1017)</f>
        <v>0</v>
      </c>
      <c r="BU1017" s="52">
        <f t="shared" si="450"/>
        <v>0</v>
      </c>
      <c r="BV1017" s="52">
        <f t="shared" si="451"/>
        <v>0</v>
      </c>
      <c r="BW1017" s="32">
        <f t="shared" si="452"/>
        <v>0</v>
      </c>
    </row>
    <row r="1018" spans="1:75">
      <c r="A1018" s="110"/>
      <c r="D1018" s="110">
        <f t="shared" si="461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6"/>
        <v>0</v>
      </c>
      <c r="T1018" s="113">
        <f t="shared" si="460"/>
        <v>0</v>
      </c>
      <c r="V1018" s="137">
        <f t="shared" si="435"/>
        <v>0</v>
      </c>
      <c r="W1018" s="138">
        <f t="shared" si="437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8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9"/>
        <v>0</v>
      </c>
      <c r="AF1018" s="138">
        <f t="shared" si="440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1"/>
        <v>0</v>
      </c>
      <c r="AM1018" s="138">
        <f t="shared" si="442"/>
        <v>0</v>
      </c>
      <c r="AN1018" s="138">
        <f t="shared" si="443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4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5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6"/>
        <v>0</v>
      </c>
      <c r="BO1018" s="124">
        <f t="shared" si="447"/>
        <v>0</v>
      </c>
      <c r="BP1018" s="115"/>
      <c r="BQ1018" s="56">
        <f t="shared" si="462"/>
        <v>0</v>
      </c>
      <c r="BR1018" s="52">
        <f t="shared" si="448"/>
        <v>0</v>
      </c>
      <c r="BS1018" s="52">
        <f t="shared" si="449"/>
        <v>0</v>
      </c>
      <c r="BT1018" s="52">
        <f>IF(OR(LOOKUP(V1018,Sheet2!A$3:A$25,Sheet2!B$3:B$25)=1,G1018=0),0,AW1018-AO1018*0.2*G1018)</f>
        <v>0</v>
      </c>
      <c r="BU1018" s="52">
        <f t="shared" si="450"/>
        <v>0</v>
      </c>
      <c r="BV1018" s="52">
        <f t="shared" si="451"/>
        <v>0</v>
      </c>
      <c r="BW1018" s="32">
        <f t="shared" si="452"/>
        <v>0</v>
      </c>
    </row>
    <row r="1019" spans="1:75">
      <c r="A1019" s="110"/>
      <c r="D1019" s="110">
        <f t="shared" si="461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6"/>
        <v>0</v>
      </c>
      <c r="T1019" s="113">
        <f t="shared" si="460"/>
        <v>0</v>
      </c>
      <c r="V1019" s="137">
        <f t="shared" si="435"/>
        <v>0</v>
      </c>
      <c r="W1019" s="138">
        <f t="shared" si="437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8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9"/>
        <v>0</v>
      </c>
      <c r="AF1019" s="138">
        <f t="shared" si="440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1"/>
        <v>0</v>
      </c>
      <c r="AM1019" s="138">
        <f t="shared" si="442"/>
        <v>0</v>
      </c>
      <c r="AN1019" s="138">
        <f t="shared" si="443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4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5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6"/>
        <v>0</v>
      </c>
      <c r="BO1019" s="124">
        <f t="shared" si="447"/>
        <v>0</v>
      </c>
      <c r="BP1019" s="115"/>
      <c r="BQ1019" s="56">
        <f t="shared" si="462"/>
        <v>0</v>
      </c>
      <c r="BR1019" s="52">
        <f t="shared" si="448"/>
        <v>0</v>
      </c>
      <c r="BS1019" s="52">
        <f t="shared" si="449"/>
        <v>0</v>
      </c>
      <c r="BT1019" s="52">
        <f>IF(OR(LOOKUP(V1019,Sheet2!A$3:A$25,Sheet2!B$3:B$25)=1,G1019=0),0,AW1019-AO1019*0.2*G1019)</f>
        <v>0</v>
      </c>
      <c r="BU1019" s="52">
        <f t="shared" si="450"/>
        <v>0</v>
      </c>
      <c r="BV1019" s="52">
        <f t="shared" si="451"/>
        <v>0</v>
      </c>
      <c r="BW1019" s="32">
        <f t="shared" si="452"/>
        <v>0</v>
      </c>
    </row>
    <row r="1020" spans="1:75">
      <c r="A1020" s="110"/>
      <c r="D1020" s="110">
        <f t="shared" si="461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6"/>
        <v>0</v>
      </c>
      <c r="T1020" s="113">
        <f t="shared" si="460"/>
        <v>0</v>
      </c>
      <c r="V1020" s="137">
        <f t="shared" si="435"/>
        <v>0</v>
      </c>
      <c r="W1020" s="138">
        <f t="shared" si="437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8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9"/>
        <v>0</v>
      </c>
      <c r="AF1020" s="138">
        <f t="shared" si="440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1"/>
        <v>0</v>
      </c>
      <c r="AM1020" s="138">
        <f t="shared" si="442"/>
        <v>0</v>
      </c>
      <c r="AN1020" s="138">
        <f t="shared" si="443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4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5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6"/>
        <v>0</v>
      </c>
      <c r="BO1020" s="124">
        <f t="shared" si="447"/>
        <v>0</v>
      </c>
      <c r="BP1020" s="115"/>
      <c r="BQ1020" s="56">
        <f t="shared" si="462"/>
        <v>0</v>
      </c>
      <c r="BR1020" s="52">
        <f t="shared" si="448"/>
        <v>0</v>
      </c>
      <c r="BS1020" s="52">
        <f t="shared" si="449"/>
        <v>0</v>
      </c>
      <c r="BT1020" s="52">
        <f>IF(OR(LOOKUP(V1020,Sheet2!A$3:A$25,Sheet2!B$3:B$25)=1,G1020=0),0,AW1020-AO1020*0.2*G1020)</f>
        <v>0</v>
      </c>
      <c r="BU1020" s="52">
        <f t="shared" si="450"/>
        <v>0</v>
      </c>
      <c r="BV1020" s="52">
        <f t="shared" si="451"/>
        <v>0</v>
      </c>
      <c r="BW1020" s="32">
        <f t="shared" si="452"/>
        <v>0</v>
      </c>
    </row>
    <row r="1021" spans="1:75">
      <c r="A1021" s="110"/>
      <c r="D1021" s="110">
        <f t="shared" si="461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6"/>
        <v>0</v>
      </c>
      <c r="T1021" s="113">
        <f t="shared" si="460"/>
        <v>0</v>
      </c>
      <c r="V1021" s="137">
        <f t="shared" si="435"/>
        <v>0</v>
      </c>
      <c r="W1021" s="138">
        <f t="shared" si="437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8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9"/>
        <v>0</v>
      </c>
      <c r="AF1021" s="138">
        <f t="shared" si="440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1"/>
        <v>0</v>
      </c>
      <c r="AM1021" s="138">
        <f t="shared" si="442"/>
        <v>0</v>
      </c>
      <c r="AN1021" s="138">
        <f t="shared" si="443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4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5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6"/>
        <v>0</v>
      </c>
      <c r="BO1021" s="124">
        <f t="shared" si="447"/>
        <v>0</v>
      </c>
      <c r="BP1021" s="115"/>
      <c r="BQ1021" s="56">
        <f t="shared" si="462"/>
        <v>0</v>
      </c>
      <c r="BR1021" s="52">
        <f t="shared" si="448"/>
        <v>0</v>
      </c>
      <c r="BS1021" s="52">
        <f t="shared" si="449"/>
        <v>0</v>
      </c>
      <c r="BT1021" s="52">
        <f>IF(OR(LOOKUP(V1021,Sheet2!A$3:A$25,Sheet2!B$3:B$25)=1,G1021=0),0,AW1021-AO1021*0.2*G1021)</f>
        <v>0</v>
      </c>
      <c r="BU1021" s="52">
        <f t="shared" si="450"/>
        <v>0</v>
      </c>
      <c r="BV1021" s="52">
        <f t="shared" si="451"/>
        <v>0</v>
      </c>
      <c r="BW1021" s="32">
        <f t="shared" si="452"/>
        <v>0</v>
      </c>
    </row>
    <row r="1022" spans="1:75">
      <c r="A1022" s="110"/>
      <c r="D1022" s="110">
        <f t="shared" si="461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6"/>
        <v>0</v>
      </c>
      <c r="T1022" s="113">
        <f t="shared" si="460"/>
        <v>0</v>
      </c>
      <c r="V1022" s="137">
        <f t="shared" si="435"/>
        <v>0</v>
      </c>
      <c r="W1022" s="138">
        <f t="shared" si="437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8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9"/>
        <v>0</v>
      </c>
      <c r="AF1022" s="138">
        <f t="shared" si="440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1"/>
        <v>0</v>
      </c>
      <c r="AM1022" s="138">
        <f t="shared" si="442"/>
        <v>0</v>
      </c>
      <c r="AN1022" s="138">
        <f t="shared" si="443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4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5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6"/>
        <v>0</v>
      </c>
      <c r="BO1022" s="124">
        <f t="shared" si="447"/>
        <v>0</v>
      </c>
      <c r="BP1022" s="115"/>
      <c r="BQ1022" s="56">
        <f t="shared" si="462"/>
        <v>0</v>
      </c>
      <c r="BR1022" s="52">
        <f t="shared" si="448"/>
        <v>0</v>
      </c>
      <c r="BS1022" s="52">
        <f t="shared" si="449"/>
        <v>0</v>
      </c>
      <c r="BT1022" s="52">
        <f>IF(OR(LOOKUP(V1022,Sheet2!A$3:A$25,Sheet2!B$3:B$25)=1,G1022=0),0,AW1022-AO1022*0.2*G1022)</f>
        <v>0</v>
      </c>
      <c r="BU1022" s="52">
        <f t="shared" si="450"/>
        <v>0</v>
      </c>
      <c r="BV1022" s="52">
        <f t="shared" si="451"/>
        <v>0</v>
      </c>
      <c r="BW1022" s="32">
        <f t="shared" si="452"/>
        <v>0</v>
      </c>
    </row>
    <row r="1023" spans="1:75">
      <c r="A1023" s="110"/>
      <c r="D1023" s="110">
        <f t="shared" si="461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6"/>
        <v>0</v>
      </c>
      <c r="T1023" s="113">
        <f t="shared" si="460"/>
        <v>0</v>
      </c>
      <c r="V1023" s="137">
        <f t="shared" si="435"/>
        <v>0</v>
      </c>
      <c r="W1023" s="138">
        <f t="shared" si="437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8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9"/>
        <v>0</v>
      </c>
      <c r="AF1023" s="138">
        <f t="shared" si="440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1"/>
        <v>0</v>
      </c>
      <c r="AM1023" s="138">
        <f t="shared" si="442"/>
        <v>0</v>
      </c>
      <c r="AN1023" s="138">
        <f t="shared" si="443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4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5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6"/>
        <v>0</v>
      </c>
      <c r="BO1023" s="124">
        <f t="shared" si="447"/>
        <v>0</v>
      </c>
      <c r="BP1023" s="115"/>
      <c r="BQ1023" s="56">
        <f t="shared" si="462"/>
        <v>0</v>
      </c>
      <c r="BR1023" s="52">
        <f t="shared" si="448"/>
        <v>0</v>
      </c>
      <c r="BS1023" s="52">
        <f t="shared" si="449"/>
        <v>0</v>
      </c>
      <c r="BT1023" s="52">
        <f>IF(OR(LOOKUP(V1023,Sheet2!A$3:A$25,Sheet2!B$3:B$25)=1,G1023=0),0,AW1023-AO1023*0.2*G1023)</f>
        <v>0</v>
      </c>
      <c r="BU1023" s="52">
        <f t="shared" si="450"/>
        <v>0</v>
      </c>
      <c r="BV1023" s="52">
        <f t="shared" si="451"/>
        <v>0</v>
      </c>
      <c r="BW1023" s="32">
        <f t="shared" si="452"/>
        <v>0</v>
      </c>
    </row>
    <row r="1024" spans="1:75">
      <c r="A1024" s="110"/>
      <c r="D1024" s="110">
        <f t="shared" si="461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6"/>
        <v>0</v>
      </c>
      <c r="T1024" s="113">
        <f t="shared" si="460"/>
        <v>0</v>
      </c>
      <c r="V1024" s="137">
        <f t="shared" si="435"/>
        <v>0</v>
      </c>
      <c r="W1024" s="138">
        <f t="shared" si="437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8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9"/>
        <v>0</v>
      </c>
      <c r="AF1024" s="138">
        <f t="shared" si="440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1"/>
        <v>0</v>
      </c>
      <c r="AM1024" s="138">
        <f t="shared" si="442"/>
        <v>0</v>
      </c>
      <c r="AN1024" s="138">
        <f t="shared" si="443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4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5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6"/>
        <v>0</v>
      </c>
      <c r="BO1024" s="124">
        <f t="shared" si="447"/>
        <v>0</v>
      </c>
      <c r="BP1024" s="115"/>
      <c r="BQ1024" s="56">
        <f t="shared" si="462"/>
        <v>0</v>
      </c>
      <c r="BR1024" s="52">
        <f t="shared" si="448"/>
        <v>0</v>
      </c>
      <c r="BS1024" s="52">
        <f t="shared" si="449"/>
        <v>0</v>
      </c>
      <c r="BT1024" s="52">
        <f>IF(OR(LOOKUP(V1024,Sheet2!A$3:A$25,Sheet2!B$3:B$25)=1,G1024=0),0,AW1024-AO1024*0.2*G1024)</f>
        <v>0</v>
      </c>
      <c r="BU1024" s="52">
        <f t="shared" si="450"/>
        <v>0</v>
      </c>
      <c r="BV1024" s="52">
        <f t="shared" si="451"/>
        <v>0</v>
      </c>
      <c r="BW1024" s="32">
        <f t="shared" si="452"/>
        <v>0</v>
      </c>
    </row>
    <row r="1025" spans="1:75">
      <c r="A1025" s="110"/>
      <c r="D1025" s="110">
        <f t="shared" si="461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6"/>
        <v>0</v>
      </c>
      <c r="T1025" s="113">
        <f t="shared" si="460"/>
        <v>0</v>
      </c>
      <c r="V1025" s="137">
        <f t="shared" si="435"/>
        <v>0</v>
      </c>
      <c r="W1025" s="138">
        <f t="shared" si="437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8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9"/>
        <v>0</v>
      </c>
      <c r="AF1025" s="138">
        <f t="shared" si="440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1"/>
        <v>0</v>
      </c>
      <c r="AM1025" s="138">
        <f t="shared" si="442"/>
        <v>0</v>
      </c>
      <c r="AN1025" s="138">
        <f t="shared" si="443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4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5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6"/>
        <v>0</v>
      </c>
      <c r="BO1025" s="124">
        <f t="shared" si="447"/>
        <v>0</v>
      </c>
      <c r="BP1025" s="115"/>
      <c r="BQ1025" s="56">
        <f t="shared" si="462"/>
        <v>0</v>
      </c>
      <c r="BR1025" s="52">
        <f t="shared" si="448"/>
        <v>0</v>
      </c>
      <c r="BS1025" s="52">
        <f t="shared" si="449"/>
        <v>0</v>
      </c>
      <c r="BT1025" s="52">
        <f>IF(OR(LOOKUP(V1025,Sheet2!A$3:A$25,Sheet2!B$3:B$25)=1,G1025=0),0,AW1025-AO1025*0.2*G1025)</f>
        <v>0</v>
      </c>
      <c r="BU1025" s="52">
        <f t="shared" si="450"/>
        <v>0</v>
      </c>
      <c r="BV1025" s="52">
        <f t="shared" si="451"/>
        <v>0</v>
      </c>
      <c r="BW1025" s="32">
        <f t="shared" si="452"/>
        <v>0</v>
      </c>
    </row>
    <row r="1026" spans="1:75">
      <c r="A1026" s="110"/>
      <c r="D1026" s="110">
        <f t="shared" si="461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6"/>
        <v>0</v>
      </c>
      <c r="T1026" s="113">
        <f t="shared" si="460"/>
        <v>0</v>
      </c>
      <c r="V1026" s="137">
        <f t="shared" si="435"/>
        <v>0</v>
      </c>
      <c r="W1026" s="138">
        <f t="shared" si="437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8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9"/>
        <v>0</v>
      </c>
      <c r="AF1026" s="138">
        <f t="shared" si="440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1"/>
        <v>0</v>
      </c>
      <c r="AM1026" s="138">
        <f t="shared" si="442"/>
        <v>0</v>
      </c>
      <c r="AN1026" s="138">
        <f t="shared" si="443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4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5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6"/>
        <v>0</v>
      </c>
      <c r="BO1026" s="124">
        <f t="shared" si="447"/>
        <v>0</v>
      </c>
      <c r="BP1026" s="115"/>
      <c r="BQ1026" s="56">
        <f t="shared" si="462"/>
        <v>0</v>
      </c>
      <c r="BR1026" s="52">
        <f t="shared" si="448"/>
        <v>0</v>
      </c>
      <c r="BS1026" s="52">
        <f t="shared" si="449"/>
        <v>0</v>
      </c>
      <c r="BT1026" s="52">
        <f>IF(OR(LOOKUP(V1026,Sheet2!A$3:A$25,Sheet2!B$3:B$25)=1,G1026=0),0,AW1026-AO1026*0.2*G1026)</f>
        <v>0</v>
      </c>
      <c r="BU1026" s="52">
        <f t="shared" si="450"/>
        <v>0</v>
      </c>
      <c r="BV1026" s="52">
        <f t="shared" si="451"/>
        <v>0</v>
      </c>
      <c r="BW1026" s="32">
        <f t="shared" si="452"/>
        <v>0</v>
      </c>
    </row>
    <row r="1027" spans="1:75">
      <c r="A1027" s="110"/>
      <c r="D1027" s="110">
        <f t="shared" si="461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6"/>
        <v>0</v>
      </c>
      <c r="T1027" s="113">
        <f t="shared" si="460"/>
        <v>0</v>
      </c>
      <c r="V1027" s="137">
        <f t="shared" ref="V1027:V1090" si="463">IF(G1027=0,0,IF(NOT(H1027=0),H1027,V1026))</f>
        <v>0</v>
      </c>
      <c r="W1027" s="138">
        <f t="shared" si="437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8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9"/>
        <v>0</v>
      </c>
      <c r="AF1027" s="138">
        <f t="shared" si="440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1"/>
        <v>0</v>
      </c>
      <c r="AM1027" s="138">
        <f t="shared" si="442"/>
        <v>0</v>
      </c>
      <c r="AN1027" s="138">
        <f t="shared" si="443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4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5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6"/>
        <v>0</v>
      </c>
      <c r="BO1027" s="124">
        <f t="shared" si="447"/>
        <v>0</v>
      </c>
      <c r="BP1027" s="115"/>
      <c r="BQ1027" s="56">
        <f t="shared" si="462"/>
        <v>0</v>
      </c>
      <c r="BR1027" s="52">
        <f t="shared" si="448"/>
        <v>0</v>
      </c>
      <c r="BS1027" s="52">
        <f t="shared" si="449"/>
        <v>0</v>
      </c>
      <c r="BT1027" s="52">
        <f>IF(OR(LOOKUP(V1027,Sheet2!A$3:A$25,Sheet2!B$3:B$25)=1,G1027=0),0,AW1027-AO1027*0.2*G1027)</f>
        <v>0</v>
      </c>
      <c r="BU1027" s="52">
        <f t="shared" si="450"/>
        <v>0</v>
      </c>
      <c r="BV1027" s="52">
        <f t="shared" si="451"/>
        <v>0</v>
      </c>
      <c r="BW1027" s="32">
        <f t="shared" si="452"/>
        <v>0</v>
      </c>
    </row>
    <row r="1028" spans="1:75">
      <c r="A1028" s="110"/>
      <c r="D1028" s="110">
        <f t="shared" si="461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4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60"/>
        <v>0</v>
      </c>
      <c r="V1028" s="137">
        <f t="shared" si="463"/>
        <v>0</v>
      </c>
      <c r="W1028" s="138">
        <f t="shared" ref="W1028:W1091" si="465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6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7">X1028-Z1028</f>
        <v>0</v>
      </c>
      <c r="AF1028" s="138">
        <f t="shared" ref="AF1028:AF1091" si="468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9">IF(G1028=0,0,IF(W1028=0,X1028-Y1028+AH1028+AI1028,W1028-Y1028+AH1028+AI1028))</f>
        <v>0</v>
      </c>
      <c r="AM1028" s="138">
        <f t="shared" ref="AM1028:AM1091" si="470">IF(G1028=0,0,IF(AA1028=0,AB1028-AC1028+AH1028+AI1028,AA1028-AC1028+AH1028+AI1028))</f>
        <v>0</v>
      </c>
      <c r="AN1028" s="138">
        <f t="shared" ref="AN1028:AN1091" si="471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2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3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4">IF(O1028=1,(AQ1028+AR1028)*(AN1028-P1028)/AN1028,AQ1028+AR1028)</f>
        <v>0</v>
      </c>
      <c r="BO1028" s="124">
        <f t="shared" ref="BO1028:BO1091" si="475">P1028*G1028*AO1028</f>
        <v>0</v>
      </c>
      <c r="BP1028" s="115"/>
      <c r="BQ1028" s="56">
        <f t="shared" si="462"/>
        <v>0</v>
      </c>
      <c r="BR1028" s="52">
        <f t="shared" ref="BR1028:BR1091" si="476">IF(OR(S1028="a",S1028="E",S1028="无"),BN1028,0)</f>
        <v>0</v>
      </c>
      <c r="BS1028" s="52">
        <f t="shared" ref="BS1028:BS1091" si="477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8">(MAX(AL1028,AM1028)+AJ1028)*1+AO1028*0.5</f>
        <v>0</v>
      </c>
      <c r="BV1028" s="52">
        <f t="shared" ref="BV1028:BV1091" si="479">(MAX(AL1028,AM1028)+AJ1028)*2+AO1028*0.5</f>
        <v>0</v>
      </c>
      <c r="BW1028" s="32">
        <f t="shared" ref="BW1028:BW1091" si="480">IF(N1028=1,G1028,0)</f>
        <v>0</v>
      </c>
    </row>
    <row r="1029" spans="1:75">
      <c r="A1029" s="110"/>
      <c r="D1029" s="110">
        <f t="shared" si="461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4"/>
        <v>0</v>
      </c>
      <c r="T1029" s="113">
        <f t="shared" si="460"/>
        <v>0</v>
      </c>
      <c r="V1029" s="137">
        <f t="shared" si="463"/>
        <v>0</v>
      </c>
      <c r="W1029" s="138">
        <f t="shared" si="465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6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7"/>
        <v>0</v>
      </c>
      <c r="AF1029" s="138">
        <f t="shared" si="468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9"/>
        <v>0</v>
      </c>
      <c r="AM1029" s="138">
        <f t="shared" si="470"/>
        <v>0</v>
      </c>
      <c r="AN1029" s="138">
        <f t="shared" si="471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2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3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4"/>
        <v>0</v>
      </c>
      <c r="BO1029" s="124">
        <f t="shared" si="475"/>
        <v>0</v>
      </c>
      <c r="BP1029" s="115"/>
      <c r="BQ1029" s="56">
        <f t="shared" si="462"/>
        <v>0</v>
      </c>
      <c r="BR1029" s="52">
        <f t="shared" si="476"/>
        <v>0</v>
      </c>
      <c r="BS1029" s="52">
        <f t="shared" si="477"/>
        <v>0</v>
      </c>
      <c r="BT1029" s="52">
        <f>IF(OR(LOOKUP(V1029,Sheet2!A$3:A$25,Sheet2!B$3:B$25)=1,G1029=0),0,AW1029-AO1029*0.2*G1029)</f>
        <v>0</v>
      </c>
      <c r="BU1029" s="52">
        <f t="shared" si="478"/>
        <v>0</v>
      </c>
      <c r="BV1029" s="52">
        <f t="shared" si="479"/>
        <v>0</v>
      </c>
      <c r="BW1029" s="32">
        <f t="shared" si="480"/>
        <v>0</v>
      </c>
    </row>
    <row r="1030" spans="1:75">
      <c r="A1030" s="110"/>
      <c r="D1030" s="110">
        <f t="shared" si="461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4"/>
        <v>0</v>
      </c>
      <c r="T1030" s="113">
        <f t="shared" si="460"/>
        <v>0</v>
      </c>
      <c r="V1030" s="137">
        <f t="shared" si="463"/>
        <v>0</v>
      </c>
      <c r="W1030" s="138">
        <f t="shared" si="465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6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7"/>
        <v>0</v>
      </c>
      <c r="AF1030" s="138">
        <f t="shared" si="468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9"/>
        <v>0</v>
      </c>
      <c r="AM1030" s="138">
        <f t="shared" si="470"/>
        <v>0</v>
      </c>
      <c r="AN1030" s="138">
        <f t="shared" si="471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2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3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4"/>
        <v>0</v>
      </c>
      <c r="BO1030" s="124">
        <f t="shared" si="475"/>
        <v>0</v>
      </c>
      <c r="BP1030" s="115"/>
      <c r="BQ1030" s="56">
        <f t="shared" si="462"/>
        <v>0</v>
      </c>
      <c r="BR1030" s="52">
        <f t="shared" si="476"/>
        <v>0</v>
      </c>
      <c r="BS1030" s="52">
        <f t="shared" si="477"/>
        <v>0</v>
      </c>
      <c r="BT1030" s="52">
        <f>IF(OR(LOOKUP(V1030,Sheet2!A$3:A$25,Sheet2!B$3:B$25)=1,G1030=0),0,AW1030-AO1030*0.2*G1030)</f>
        <v>0</v>
      </c>
      <c r="BU1030" s="52">
        <f t="shared" si="478"/>
        <v>0</v>
      </c>
      <c r="BV1030" s="52">
        <f t="shared" si="479"/>
        <v>0</v>
      </c>
      <c r="BW1030" s="32">
        <f t="shared" si="480"/>
        <v>0</v>
      </c>
    </row>
    <row r="1031" spans="1:75">
      <c r="A1031" s="110"/>
      <c r="D1031" s="110">
        <f t="shared" si="461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4"/>
        <v>0</v>
      </c>
      <c r="T1031" s="113">
        <f t="shared" si="460"/>
        <v>0</v>
      </c>
      <c r="V1031" s="137">
        <f t="shared" si="463"/>
        <v>0</v>
      </c>
      <c r="W1031" s="138">
        <f t="shared" si="465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6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7"/>
        <v>0</v>
      </c>
      <c r="AF1031" s="138">
        <f t="shared" si="468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9"/>
        <v>0</v>
      </c>
      <c r="AM1031" s="138">
        <f t="shared" si="470"/>
        <v>0</v>
      </c>
      <c r="AN1031" s="138">
        <f t="shared" si="471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2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3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4"/>
        <v>0</v>
      </c>
      <c r="BO1031" s="124">
        <f t="shared" si="475"/>
        <v>0</v>
      </c>
      <c r="BP1031" s="115"/>
      <c r="BQ1031" s="56">
        <f t="shared" si="462"/>
        <v>0</v>
      </c>
      <c r="BR1031" s="52">
        <f t="shared" si="476"/>
        <v>0</v>
      </c>
      <c r="BS1031" s="52">
        <f t="shared" si="477"/>
        <v>0</v>
      </c>
      <c r="BT1031" s="52">
        <f>IF(OR(LOOKUP(V1031,Sheet2!A$3:A$25,Sheet2!B$3:B$25)=1,G1031=0),0,AW1031-AO1031*0.2*G1031)</f>
        <v>0</v>
      </c>
      <c r="BU1031" s="52">
        <f t="shared" si="478"/>
        <v>0</v>
      </c>
      <c r="BV1031" s="52">
        <f t="shared" si="479"/>
        <v>0</v>
      </c>
      <c r="BW1031" s="32">
        <f t="shared" si="480"/>
        <v>0</v>
      </c>
    </row>
    <row r="1032" spans="1:75">
      <c r="A1032" s="110"/>
      <c r="D1032" s="110">
        <f t="shared" si="461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4"/>
        <v>0</v>
      </c>
      <c r="T1032" s="113">
        <f t="shared" si="460"/>
        <v>0</v>
      </c>
      <c r="V1032" s="137">
        <f t="shared" si="463"/>
        <v>0</v>
      </c>
      <c r="W1032" s="138">
        <f t="shared" si="465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6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7"/>
        <v>0</v>
      </c>
      <c r="AF1032" s="138">
        <f t="shared" si="468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9"/>
        <v>0</v>
      </c>
      <c r="AM1032" s="138">
        <f t="shared" si="470"/>
        <v>0</v>
      </c>
      <c r="AN1032" s="138">
        <f t="shared" si="471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2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3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4"/>
        <v>0</v>
      </c>
      <c r="BO1032" s="124">
        <f t="shared" si="475"/>
        <v>0</v>
      </c>
      <c r="BP1032" s="115"/>
      <c r="BQ1032" s="56">
        <f t="shared" si="462"/>
        <v>0</v>
      </c>
      <c r="BR1032" s="52">
        <f t="shared" si="476"/>
        <v>0</v>
      </c>
      <c r="BS1032" s="52">
        <f t="shared" si="477"/>
        <v>0</v>
      </c>
      <c r="BT1032" s="52">
        <f>IF(OR(LOOKUP(V1032,Sheet2!A$3:A$25,Sheet2!B$3:B$25)=1,G1032=0),0,AW1032-AO1032*0.2*G1032)</f>
        <v>0</v>
      </c>
      <c r="BU1032" s="52">
        <f t="shared" si="478"/>
        <v>0</v>
      </c>
      <c r="BV1032" s="52">
        <f t="shared" si="479"/>
        <v>0</v>
      </c>
      <c r="BW1032" s="32">
        <f t="shared" si="480"/>
        <v>0</v>
      </c>
    </row>
    <row r="1033" spans="1:75">
      <c r="A1033" s="110"/>
      <c r="D1033" s="110">
        <f t="shared" si="461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4"/>
        <v>0</v>
      </c>
      <c r="T1033" s="113">
        <f t="shared" si="460"/>
        <v>0</v>
      </c>
      <c r="V1033" s="137">
        <f t="shared" si="463"/>
        <v>0</v>
      </c>
      <c r="W1033" s="138">
        <f t="shared" si="465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6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7"/>
        <v>0</v>
      </c>
      <c r="AF1033" s="138">
        <f t="shared" si="468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9"/>
        <v>0</v>
      </c>
      <c r="AM1033" s="138">
        <f t="shared" si="470"/>
        <v>0</v>
      </c>
      <c r="AN1033" s="138">
        <f t="shared" si="471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2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3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4"/>
        <v>0</v>
      </c>
      <c r="BO1033" s="124">
        <f t="shared" si="475"/>
        <v>0</v>
      </c>
      <c r="BP1033" s="115"/>
      <c r="BQ1033" s="56">
        <f t="shared" si="462"/>
        <v>0</v>
      </c>
      <c r="BR1033" s="52">
        <f t="shared" si="476"/>
        <v>0</v>
      </c>
      <c r="BS1033" s="52">
        <f t="shared" si="477"/>
        <v>0</v>
      </c>
      <c r="BT1033" s="52">
        <f>IF(OR(LOOKUP(V1033,Sheet2!A$3:A$25,Sheet2!B$3:B$25)=1,G1033=0),0,AW1033-AO1033*0.2*G1033)</f>
        <v>0</v>
      </c>
      <c r="BU1033" s="52">
        <f t="shared" si="478"/>
        <v>0</v>
      </c>
      <c r="BV1033" s="52">
        <f t="shared" si="479"/>
        <v>0</v>
      </c>
      <c r="BW1033" s="32">
        <f t="shared" si="480"/>
        <v>0</v>
      </c>
    </row>
    <row r="1034" spans="1:75">
      <c r="A1034" s="110"/>
      <c r="D1034" s="110">
        <f t="shared" si="461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4"/>
        <v>0</v>
      </c>
      <c r="T1034" s="113">
        <f t="shared" si="460"/>
        <v>0</v>
      </c>
      <c r="V1034" s="137">
        <f t="shared" si="463"/>
        <v>0</v>
      </c>
      <c r="W1034" s="138">
        <f t="shared" si="465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6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7"/>
        <v>0</v>
      </c>
      <c r="AF1034" s="138">
        <f t="shared" si="468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9"/>
        <v>0</v>
      </c>
      <c r="AM1034" s="138">
        <f t="shared" si="470"/>
        <v>0</v>
      </c>
      <c r="AN1034" s="138">
        <f t="shared" si="471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2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3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4"/>
        <v>0</v>
      </c>
      <c r="BO1034" s="124">
        <f t="shared" si="475"/>
        <v>0</v>
      </c>
      <c r="BP1034" s="115"/>
      <c r="BQ1034" s="56">
        <f t="shared" si="462"/>
        <v>0</v>
      </c>
      <c r="BR1034" s="52">
        <f t="shared" si="476"/>
        <v>0</v>
      </c>
      <c r="BS1034" s="52">
        <f t="shared" si="477"/>
        <v>0</v>
      </c>
      <c r="BT1034" s="52">
        <f>IF(OR(LOOKUP(V1034,Sheet2!A$3:A$25,Sheet2!B$3:B$25)=1,G1034=0),0,AW1034-AO1034*0.2*G1034)</f>
        <v>0</v>
      </c>
      <c r="BU1034" s="52">
        <f t="shared" si="478"/>
        <v>0</v>
      </c>
      <c r="BV1034" s="52">
        <f t="shared" si="479"/>
        <v>0</v>
      </c>
      <c r="BW1034" s="32">
        <f t="shared" si="480"/>
        <v>0</v>
      </c>
    </row>
    <row r="1035" spans="1:75">
      <c r="A1035" s="110"/>
      <c r="D1035" s="110">
        <f t="shared" si="461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4"/>
        <v>0</v>
      </c>
      <c r="T1035" s="113">
        <f t="shared" si="460"/>
        <v>0</v>
      </c>
      <c r="V1035" s="137">
        <f t="shared" si="463"/>
        <v>0</v>
      </c>
      <c r="W1035" s="138">
        <f t="shared" si="465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6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7"/>
        <v>0</v>
      </c>
      <c r="AF1035" s="138">
        <f t="shared" si="468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9"/>
        <v>0</v>
      </c>
      <c r="AM1035" s="138">
        <f t="shared" si="470"/>
        <v>0</v>
      </c>
      <c r="AN1035" s="138">
        <f t="shared" si="471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2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3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4"/>
        <v>0</v>
      </c>
      <c r="BO1035" s="124">
        <f t="shared" si="475"/>
        <v>0</v>
      </c>
      <c r="BP1035" s="115"/>
      <c r="BQ1035" s="56">
        <f t="shared" si="462"/>
        <v>0</v>
      </c>
      <c r="BR1035" s="52">
        <f t="shared" si="476"/>
        <v>0</v>
      </c>
      <c r="BS1035" s="52">
        <f t="shared" si="477"/>
        <v>0</v>
      </c>
      <c r="BT1035" s="52">
        <f>IF(OR(LOOKUP(V1035,Sheet2!A$3:A$25,Sheet2!B$3:B$25)=1,G1035=0),0,AW1035-AO1035*0.2*G1035)</f>
        <v>0</v>
      </c>
      <c r="BU1035" s="52">
        <f t="shared" si="478"/>
        <v>0</v>
      </c>
      <c r="BV1035" s="52">
        <f t="shared" si="479"/>
        <v>0</v>
      </c>
      <c r="BW1035" s="32">
        <f t="shared" si="480"/>
        <v>0</v>
      </c>
    </row>
    <row r="1036" spans="1:75">
      <c r="A1036" s="110"/>
      <c r="D1036" s="110">
        <f t="shared" si="461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4"/>
        <v>0</v>
      </c>
      <c r="T1036" s="113">
        <f t="shared" si="460"/>
        <v>0</v>
      </c>
      <c r="V1036" s="137">
        <f t="shared" si="463"/>
        <v>0</v>
      </c>
      <c r="W1036" s="138">
        <f t="shared" si="465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6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7"/>
        <v>0</v>
      </c>
      <c r="AF1036" s="138">
        <f t="shared" si="468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9"/>
        <v>0</v>
      </c>
      <c r="AM1036" s="138">
        <f t="shared" si="470"/>
        <v>0</v>
      </c>
      <c r="AN1036" s="138">
        <f t="shared" si="471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2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3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4"/>
        <v>0</v>
      </c>
      <c r="BO1036" s="124">
        <f t="shared" si="475"/>
        <v>0</v>
      </c>
      <c r="BP1036" s="115"/>
      <c r="BQ1036" s="56">
        <f t="shared" si="462"/>
        <v>0</v>
      </c>
      <c r="BR1036" s="52">
        <f t="shared" si="476"/>
        <v>0</v>
      </c>
      <c r="BS1036" s="52">
        <f t="shared" si="477"/>
        <v>0</v>
      </c>
      <c r="BT1036" s="52">
        <f>IF(OR(LOOKUP(V1036,Sheet2!A$3:A$25,Sheet2!B$3:B$25)=1,G1036=0),0,AW1036-AO1036*0.2*G1036)</f>
        <v>0</v>
      </c>
      <c r="BU1036" s="52">
        <f t="shared" si="478"/>
        <v>0</v>
      </c>
      <c r="BV1036" s="52">
        <f t="shared" si="479"/>
        <v>0</v>
      </c>
      <c r="BW1036" s="32">
        <f t="shared" si="480"/>
        <v>0</v>
      </c>
    </row>
    <row r="1037" spans="1:75">
      <c r="A1037" s="110"/>
      <c r="D1037" s="110">
        <f t="shared" si="461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4"/>
        <v>0</v>
      </c>
      <c r="T1037" s="113">
        <f t="shared" si="460"/>
        <v>0</v>
      </c>
      <c r="V1037" s="137">
        <f t="shared" si="463"/>
        <v>0</v>
      </c>
      <c r="W1037" s="138">
        <f t="shared" si="465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6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7"/>
        <v>0</v>
      </c>
      <c r="AF1037" s="138">
        <f t="shared" si="468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9"/>
        <v>0</v>
      </c>
      <c r="AM1037" s="138">
        <f t="shared" si="470"/>
        <v>0</v>
      </c>
      <c r="AN1037" s="138">
        <f t="shared" si="471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2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3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4"/>
        <v>0</v>
      </c>
      <c r="BO1037" s="124">
        <f t="shared" si="475"/>
        <v>0</v>
      </c>
      <c r="BP1037" s="115"/>
      <c r="BQ1037" s="56">
        <f t="shared" si="462"/>
        <v>0</v>
      </c>
      <c r="BR1037" s="52">
        <f t="shared" si="476"/>
        <v>0</v>
      </c>
      <c r="BS1037" s="52">
        <f t="shared" si="477"/>
        <v>0</v>
      </c>
      <c r="BT1037" s="52">
        <f>IF(OR(LOOKUP(V1037,Sheet2!A$3:A$25,Sheet2!B$3:B$25)=1,G1037=0),0,AW1037-AO1037*0.2*G1037)</f>
        <v>0</v>
      </c>
      <c r="BU1037" s="52">
        <f t="shared" si="478"/>
        <v>0</v>
      </c>
      <c r="BV1037" s="52">
        <f t="shared" si="479"/>
        <v>0</v>
      </c>
      <c r="BW1037" s="32">
        <f t="shared" si="480"/>
        <v>0</v>
      </c>
    </row>
    <row r="1038" spans="1:75">
      <c r="A1038" s="110"/>
      <c r="D1038" s="110">
        <f t="shared" si="461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4"/>
        <v>0</v>
      </c>
      <c r="T1038" s="113">
        <f t="shared" si="460"/>
        <v>0</v>
      </c>
      <c r="V1038" s="137">
        <f t="shared" si="463"/>
        <v>0</v>
      </c>
      <c r="W1038" s="138">
        <f t="shared" si="465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6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7"/>
        <v>0</v>
      </c>
      <c r="AF1038" s="138">
        <f t="shared" si="468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9"/>
        <v>0</v>
      </c>
      <c r="AM1038" s="138">
        <f t="shared" si="470"/>
        <v>0</v>
      </c>
      <c r="AN1038" s="138">
        <f t="shared" si="471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2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3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4"/>
        <v>0</v>
      </c>
      <c r="BO1038" s="124">
        <f t="shared" si="475"/>
        <v>0</v>
      </c>
      <c r="BP1038" s="115"/>
      <c r="BQ1038" s="56">
        <f t="shared" si="462"/>
        <v>0</v>
      </c>
      <c r="BR1038" s="52">
        <f t="shared" si="476"/>
        <v>0</v>
      </c>
      <c r="BS1038" s="52">
        <f t="shared" si="477"/>
        <v>0</v>
      </c>
      <c r="BT1038" s="52">
        <f>IF(OR(LOOKUP(V1038,Sheet2!A$3:A$25,Sheet2!B$3:B$25)=1,G1038=0),0,AW1038-AO1038*0.2*G1038)</f>
        <v>0</v>
      </c>
      <c r="BU1038" s="52">
        <f t="shared" si="478"/>
        <v>0</v>
      </c>
      <c r="BV1038" s="52">
        <f t="shared" si="479"/>
        <v>0</v>
      </c>
      <c r="BW1038" s="32">
        <f t="shared" si="480"/>
        <v>0</v>
      </c>
    </row>
    <row r="1039" spans="1:75">
      <c r="A1039" s="110"/>
      <c r="D1039" s="110">
        <f t="shared" si="461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4"/>
        <v>0</v>
      </c>
      <c r="T1039" s="113">
        <f t="shared" si="460"/>
        <v>0</v>
      </c>
      <c r="V1039" s="137">
        <f t="shared" si="463"/>
        <v>0</v>
      </c>
      <c r="W1039" s="138">
        <f t="shared" si="465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6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7"/>
        <v>0</v>
      </c>
      <c r="AF1039" s="138">
        <f t="shared" si="468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9"/>
        <v>0</v>
      </c>
      <c r="AM1039" s="138">
        <f t="shared" si="470"/>
        <v>0</v>
      </c>
      <c r="AN1039" s="138">
        <f t="shared" si="471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2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3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4"/>
        <v>0</v>
      </c>
      <c r="BO1039" s="124">
        <f t="shared" si="475"/>
        <v>0</v>
      </c>
      <c r="BP1039" s="115"/>
      <c r="BQ1039" s="56">
        <f t="shared" si="462"/>
        <v>0</v>
      </c>
      <c r="BR1039" s="52">
        <f t="shared" si="476"/>
        <v>0</v>
      </c>
      <c r="BS1039" s="52">
        <f t="shared" si="477"/>
        <v>0</v>
      </c>
      <c r="BT1039" s="52">
        <f>IF(OR(LOOKUP(V1039,Sheet2!A$3:A$25,Sheet2!B$3:B$25)=1,G1039=0),0,AW1039-AO1039*0.2*G1039)</f>
        <v>0</v>
      </c>
      <c r="BU1039" s="52">
        <f t="shared" si="478"/>
        <v>0</v>
      </c>
      <c r="BV1039" s="52">
        <f t="shared" si="479"/>
        <v>0</v>
      </c>
      <c r="BW1039" s="32">
        <f t="shared" si="480"/>
        <v>0</v>
      </c>
    </row>
    <row r="1040" spans="1:75">
      <c r="A1040" s="110"/>
      <c r="D1040" s="110">
        <f t="shared" si="461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4"/>
        <v>0</v>
      </c>
      <c r="T1040" s="113">
        <f t="shared" si="460"/>
        <v>0</v>
      </c>
      <c r="V1040" s="137">
        <f t="shared" si="463"/>
        <v>0</v>
      </c>
      <c r="W1040" s="138">
        <f t="shared" si="465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6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7"/>
        <v>0</v>
      </c>
      <c r="AF1040" s="138">
        <f t="shared" si="468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9"/>
        <v>0</v>
      </c>
      <c r="AM1040" s="138">
        <f t="shared" si="470"/>
        <v>0</v>
      </c>
      <c r="AN1040" s="138">
        <f t="shared" si="471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2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3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4"/>
        <v>0</v>
      </c>
      <c r="BO1040" s="124">
        <f t="shared" si="475"/>
        <v>0</v>
      </c>
      <c r="BP1040" s="115"/>
      <c r="BQ1040" s="56">
        <f t="shared" si="462"/>
        <v>0</v>
      </c>
      <c r="BR1040" s="52">
        <f t="shared" si="476"/>
        <v>0</v>
      </c>
      <c r="BS1040" s="52">
        <f t="shared" si="477"/>
        <v>0</v>
      </c>
      <c r="BT1040" s="52">
        <f>IF(OR(LOOKUP(V1040,Sheet2!A$3:A$25,Sheet2!B$3:B$25)=1,G1040=0),0,AW1040-AO1040*0.2*G1040)</f>
        <v>0</v>
      </c>
      <c r="BU1040" s="52">
        <f t="shared" si="478"/>
        <v>0</v>
      </c>
      <c r="BV1040" s="52">
        <f t="shared" si="479"/>
        <v>0</v>
      </c>
      <c r="BW1040" s="32">
        <f t="shared" si="480"/>
        <v>0</v>
      </c>
    </row>
    <row r="1041" spans="1:75">
      <c r="A1041" s="110"/>
      <c r="D1041" s="110">
        <f t="shared" si="461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4"/>
        <v>0</v>
      </c>
      <c r="T1041" s="113">
        <f t="shared" si="460"/>
        <v>0</v>
      </c>
      <c r="V1041" s="137">
        <f t="shared" si="463"/>
        <v>0</v>
      </c>
      <c r="W1041" s="138">
        <f t="shared" si="465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6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7"/>
        <v>0</v>
      </c>
      <c r="AF1041" s="138">
        <f t="shared" si="468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9"/>
        <v>0</v>
      </c>
      <c r="AM1041" s="138">
        <f t="shared" si="470"/>
        <v>0</v>
      </c>
      <c r="AN1041" s="138">
        <f t="shared" si="471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2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3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4"/>
        <v>0</v>
      </c>
      <c r="BO1041" s="124">
        <f t="shared" si="475"/>
        <v>0</v>
      </c>
      <c r="BP1041" s="115"/>
      <c r="BQ1041" s="56">
        <f t="shared" si="462"/>
        <v>0</v>
      </c>
      <c r="BR1041" s="52">
        <f t="shared" si="476"/>
        <v>0</v>
      </c>
      <c r="BS1041" s="52">
        <f t="shared" si="477"/>
        <v>0</v>
      </c>
      <c r="BT1041" s="52">
        <f>IF(OR(LOOKUP(V1041,Sheet2!A$3:A$25,Sheet2!B$3:B$25)=1,G1041=0),0,AW1041-AO1041*0.2*G1041)</f>
        <v>0</v>
      </c>
      <c r="BU1041" s="52">
        <f t="shared" si="478"/>
        <v>0</v>
      </c>
      <c r="BV1041" s="52">
        <f t="shared" si="479"/>
        <v>0</v>
      </c>
      <c r="BW1041" s="32">
        <f t="shared" si="480"/>
        <v>0</v>
      </c>
    </row>
    <row r="1042" spans="1:75">
      <c r="A1042" s="110"/>
      <c r="D1042" s="110">
        <f t="shared" si="461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4"/>
        <v>0</v>
      </c>
      <c r="T1042" s="113">
        <f t="shared" si="460"/>
        <v>0</v>
      </c>
      <c r="V1042" s="137">
        <f t="shared" si="463"/>
        <v>0</v>
      </c>
      <c r="W1042" s="138">
        <f t="shared" si="465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6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7"/>
        <v>0</v>
      </c>
      <c r="AF1042" s="138">
        <f t="shared" si="468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9"/>
        <v>0</v>
      </c>
      <c r="AM1042" s="138">
        <f t="shared" si="470"/>
        <v>0</v>
      </c>
      <c r="AN1042" s="138">
        <f t="shared" si="471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2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3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4"/>
        <v>0</v>
      </c>
      <c r="BO1042" s="124">
        <f t="shared" si="475"/>
        <v>0</v>
      </c>
      <c r="BP1042" s="115"/>
      <c r="BQ1042" s="56">
        <f t="shared" si="462"/>
        <v>0</v>
      </c>
      <c r="BR1042" s="52">
        <f t="shared" si="476"/>
        <v>0</v>
      </c>
      <c r="BS1042" s="52">
        <f t="shared" si="477"/>
        <v>0</v>
      </c>
      <c r="BT1042" s="52">
        <f>IF(OR(LOOKUP(V1042,Sheet2!A$3:A$25,Sheet2!B$3:B$25)=1,G1042=0),0,AW1042-AO1042*0.2*G1042)</f>
        <v>0</v>
      </c>
      <c r="BU1042" s="52">
        <f t="shared" si="478"/>
        <v>0</v>
      </c>
      <c r="BV1042" s="52">
        <f t="shared" si="479"/>
        <v>0</v>
      </c>
      <c r="BW1042" s="32">
        <f t="shared" si="480"/>
        <v>0</v>
      </c>
    </row>
    <row r="1043" spans="1:75">
      <c r="A1043" s="110"/>
      <c r="D1043" s="110">
        <f t="shared" si="461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4"/>
        <v>0</v>
      </c>
      <c r="T1043" s="113">
        <f t="shared" si="460"/>
        <v>0</v>
      </c>
      <c r="V1043" s="137">
        <f t="shared" si="463"/>
        <v>0</v>
      </c>
      <c r="W1043" s="138">
        <f t="shared" si="465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6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7"/>
        <v>0</v>
      </c>
      <c r="AF1043" s="138">
        <f t="shared" si="468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9"/>
        <v>0</v>
      </c>
      <c r="AM1043" s="138">
        <f t="shared" si="470"/>
        <v>0</v>
      </c>
      <c r="AN1043" s="138">
        <f t="shared" si="471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2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3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4"/>
        <v>0</v>
      </c>
      <c r="BO1043" s="124">
        <f t="shared" si="475"/>
        <v>0</v>
      </c>
      <c r="BP1043" s="115"/>
      <c r="BQ1043" s="56">
        <f t="shared" si="462"/>
        <v>0</v>
      </c>
      <c r="BR1043" s="52">
        <f t="shared" si="476"/>
        <v>0</v>
      </c>
      <c r="BS1043" s="52">
        <f t="shared" si="477"/>
        <v>0</v>
      </c>
      <c r="BT1043" s="52">
        <f>IF(OR(LOOKUP(V1043,Sheet2!A$3:A$25,Sheet2!B$3:B$25)=1,G1043=0),0,AW1043-AO1043*0.2*G1043)</f>
        <v>0</v>
      </c>
      <c r="BU1043" s="52">
        <f t="shared" si="478"/>
        <v>0</v>
      </c>
      <c r="BV1043" s="52">
        <f t="shared" si="479"/>
        <v>0</v>
      </c>
      <c r="BW1043" s="32">
        <f t="shared" si="480"/>
        <v>0</v>
      </c>
    </row>
    <row r="1044" spans="1:75">
      <c r="A1044" s="110"/>
      <c r="D1044" s="110">
        <f t="shared" si="461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4"/>
        <v>0</v>
      </c>
      <c r="T1044" s="113">
        <f t="shared" ref="T1044:T1107" si="488">IF(G1044=0,0,IF(OR(AE1044&lt;0.5,AF1044&lt;0.5),"Y",0))</f>
        <v>0</v>
      </c>
      <c r="V1044" s="137">
        <f t="shared" si="463"/>
        <v>0</v>
      </c>
      <c r="W1044" s="138">
        <f t="shared" si="465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6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7"/>
        <v>0</v>
      </c>
      <c r="AF1044" s="138">
        <f t="shared" si="468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9"/>
        <v>0</v>
      </c>
      <c r="AM1044" s="138">
        <f t="shared" si="470"/>
        <v>0</v>
      </c>
      <c r="AN1044" s="138">
        <f t="shared" si="471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2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3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4"/>
        <v>0</v>
      </c>
      <c r="BO1044" s="124">
        <f t="shared" si="475"/>
        <v>0</v>
      </c>
      <c r="BP1044" s="115"/>
      <c r="BQ1044" s="56">
        <f t="shared" si="462"/>
        <v>0</v>
      </c>
      <c r="BR1044" s="52">
        <f t="shared" si="476"/>
        <v>0</v>
      </c>
      <c r="BS1044" s="52">
        <f t="shared" si="477"/>
        <v>0</v>
      </c>
      <c r="BT1044" s="52">
        <f>IF(OR(LOOKUP(V1044,Sheet2!A$3:A$25,Sheet2!B$3:B$25)=1,G1044=0),0,AW1044-AO1044*0.2*G1044)</f>
        <v>0</v>
      </c>
      <c r="BU1044" s="52">
        <f t="shared" si="478"/>
        <v>0</v>
      </c>
      <c r="BV1044" s="52">
        <f t="shared" si="479"/>
        <v>0</v>
      </c>
      <c r="BW1044" s="32">
        <f t="shared" si="480"/>
        <v>0</v>
      </c>
    </row>
    <row r="1045" spans="1:75">
      <c r="A1045" s="110"/>
      <c r="D1045" s="110">
        <f t="shared" si="461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4"/>
        <v>0</v>
      </c>
      <c r="T1045" s="113">
        <f t="shared" si="488"/>
        <v>0</v>
      </c>
      <c r="V1045" s="137">
        <f t="shared" si="463"/>
        <v>0</v>
      </c>
      <c r="W1045" s="138">
        <f t="shared" si="465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6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7"/>
        <v>0</v>
      </c>
      <c r="AF1045" s="138">
        <f t="shared" si="468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9"/>
        <v>0</v>
      </c>
      <c r="AM1045" s="138">
        <f t="shared" si="470"/>
        <v>0</v>
      </c>
      <c r="AN1045" s="138">
        <f t="shared" si="471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2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3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4"/>
        <v>0</v>
      </c>
      <c r="BO1045" s="124">
        <f t="shared" si="475"/>
        <v>0</v>
      </c>
      <c r="BP1045" s="115"/>
      <c r="BQ1045" s="56">
        <f t="shared" si="462"/>
        <v>0</v>
      </c>
      <c r="BR1045" s="52">
        <f t="shared" si="476"/>
        <v>0</v>
      </c>
      <c r="BS1045" s="52">
        <f t="shared" si="477"/>
        <v>0</v>
      </c>
      <c r="BT1045" s="52">
        <f>IF(OR(LOOKUP(V1045,Sheet2!A$3:A$25,Sheet2!B$3:B$25)=1,G1045=0),0,AW1045-AO1045*0.2*G1045)</f>
        <v>0</v>
      </c>
      <c r="BU1045" s="52">
        <f t="shared" si="478"/>
        <v>0</v>
      </c>
      <c r="BV1045" s="52">
        <f t="shared" si="479"/>
        <v>0</v>
      </c>
      <c r="BW1045" s="32">
        <f t="shared" si="480"/>
        <v>0</v>
      </c>
    </row>
    <row r="1046" spans="1:75">
      <c r="A1046" s="110"/>
      <c r="D1046" s="110">
        <f t="shared" si="461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4"/>
        <v>0</v>
      </c>
      <c r="T1046" s="113">
        <f t="shared" si="488"/>
        <v>0</v>
      </c>
      <c r="V1046" s="137">
        <f t="shared" si="463"/>
        <v>0</v>
      </c>
      <c r="W1046" s="138">
        <f t="shared" si="465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6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7"/>
        <v>0</v>
      </c>
      <c r="AF1046" s="138">
        <f t="shared" si="468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9"/>
        <v>0</v>
      </c>
      <c r="AM1046" s="138">
        <f t="shared" si="470"/>
        <v>0</v>
      </c>
      <c r="AN1046" s="138">
        <f t="shared" si="471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2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3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4"/>
        <v>0</v>
      </c>
      <c r="BO1046" s="124">
        <f t="shared" si="475"/>
        <v>0</v>
      </c>
      <c r="BP1046" s="115"/>
      <c r="BQ1046" s="56">
        <f t="shared" si="462"/>
        <v>0</v>
      </c>
      <c r="BR1046" s="52">
        <f t="shared" si="476"/>
        <v>0</v>
      </c>
      <c r="BS1046" s="52">
        <f t="shared" si="477"/>
        <v>0</v>
      </c>
      <c r="BT1046" s="52">
        <f>IF(OR(LOOKUP(V1046,Sheet2!A$3:A$25,Sheet2!B$3:B$25)=1,G1046=0),0,AW1046-AO1046*0.2*G1046)</f>
        <v>0</v>
      </c>
      <c r="BU1046" s="52">
        <f t="shared" si="478"/>
        <v>0</v>
      </c>
      <c r="BV1046" s="52">
        <f t="shared" si="479"/>
        <v>0</v>
      </c>
      <c r="BW1046" s="32">
        <f t="shared" si="480"/>
        <v>0</v>
      </c>
    </row>
    <row r="1047" spans="1:75">
      <c r="A1047" s="110"/>
      <c r="D1047" s="110">
        <f t="shared" si="461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4"/>
        <v>0</v>
      </c>
      <c r="T1047" s="113">
        <f t="shared" si="488"/>
        <v>0</v>
      </c>
      <c r="V1047" s="137">
        <f t="shared" si="463"/>
        <v>0</v>
      </c>
      <c r="W1047" s="138">
        <f t="shared" si="465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6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7"/>
        <v>0</v>
      </c>
      <c r="AF1047" s="138">
        <f t="shared" si="468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9"/>
        <v>0</v>
      </c>
      <c r="AM1047" s="138">
        <f t="shared" si="470"/>
        <v>0</v>
      </c>
      <c r="AN1047" s="138">
        <f t="shared" si="471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2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3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4"/>
        <v>0</v>
      </c>
      <c r="BO1047" s="124">
        <f t="shared" si="475"/>
        <v>0</v>
      </c>
      <c r="BP1047" s="115"/>
      <c r="BQ1047" s="56">
        <f t="shared" si="462"/>
        <v>0</v>
      </c>
      <c r="BR1047" s="52">
        <f t="shared" si="476"/>
        <v>0</v>
      </c>
      <c r="BS1047" s="52">
        <f t="shared" si="477"/>
        <v>0</v>
      </c>
      <c r="BT1047" s="52">
        <f>IF(OR(LOOKUP(V1047,Sheet2!A$3:A$25,Sheet2!B$3:B$25)=1,G1047=0),0,AW1047-AO1047*0.2*G1047)</f>
        <v>0</v>
      </c>
      <c r="BU1047" s="52">
        <f t="shared" si="478"/>
        <v>0</v>
      </c>
      <c r="BV1047" s="52">
        <f t="shared" si="479"/>
        <v>0</v>
      </c>
      <c r="BW1047" s="32">
        <f t="shared" si="480"/>
        <v>0</v>
      </c>
    </row>
    <row r="1048" spans="1:75">
      <c r="A1048" s="110"/>
      <c r="D1048" s="110">
        <f t="shared" si="461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4"/>
        <v>0</v>
      </c>
      <c r="T1048" s="113">
        <f t="shared" si="488"/>
        <v>0</v>
      </c>
      <c r="V1048" s="137">
        <f t="shared" si="463"/>
        <v>0</v>
      </c>
      <c r="W1048" s="138">
        <f t="shared" si="465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6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7"/>
        <v>0</v>
      </c>
      <c r="AF1048" s="138">
        <f t="shared" si="468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9"/>
        <v>0</v>
      </c>
      <c r="AM1048" s="138">
        <f t="shared" si="470"/>
        <v>0</v>
      </c>
      <c r="AN1048" s="138">
        <f t="shared" si="471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2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3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4"/>
        <v>0</v>
      </c>
      <c r="BO1048" s="124">
        <f t="shared" si="475"/>
        <v>0</v>
      </c>
      <c r="BP1048" s="115"/>
      <c r="BQ1048" s="56">
        <f t="shared" si="462"/>
        <v>0</v>
      </c>
      <c r="BR1048" s="52">
        <f t="shared" si="476"/>
        <v>0</v>
      </c>
      <c r="BS1048" s="52">
        <f t="shared" si="477"/>
        <v>0</v>
      </c>
      <c r="BT1048" s="52">
        <f>IF(OR(LOOKUP(V1048,Sheet2!A$3:A$25,Sheet2!B$3:B$25)=1,G1048=0),0,AW1048-AO1048*0.2*G1048)</f>
        <v>0</v>
      </c>
      <c r="BU1048" s="52">
        <f t="shared" si="478"/>
        <v>0</v>
      </c>
      <c r="BV1048" s="52">
        <f t="shared" si="479"/>
        <v>0</v>
      </c>
      <c r="BW1048" s="32">
        <f t="shared" si="480"/>
        <v>0</v>
      </c>
    </row>
    <row r="1049" spans="1:75">
      <c r="A1049" s="110"/>
      <c r="D1049" s="110">
        <f t="shared" ref="D1049:D1112" si="489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4"/>
        <v>0</v>
      </c>
      <c r="T1049" s="113">
        <f t="shared" si="488"/>
        <v>0</v>
      </c>
      <c r="V1049" s="137">
        <f t="shared" si="463"/>
        <v>0</v>
      </c>
      <c r="W1049" s="138">
        <f t="shared" si="465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6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7"/>
        <v>0</v>
      </c>
      <c r="AF1049" s="138">
        <f t="shared" si="468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9"/>
        <v>0</v>
      </c>
      <c r="AM1049" s="138">
        <f t="shared" si="470"/>
        <v>0</v>
      </c>
      <c r="AN1049" s="138">
        <f t="shared" si="471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2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3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4"/>
        <v>0</v>
      </c>
      <c r="BO1049" s="124">
        <f t="shared" si="475"/>
        <v>0</v>
      </c>
      <c r="BP1049" s="115"/>
      <c r="BQ1049" s="56">
        <f t="shared" si="462"/>
        <v>0</v>
      </c>
      <c r="BR1049" s="52">
        <f t="shared" si="476"/>
        <v>0</v>
      </c>
      <c r="BS1049" s="52">
        <f t="shared" si="477"/>
        <v>0</v>
      </c>
      <c r="BT1049" s="52">
        <f>IF(OR(LOOKUP(V1049,Sheet2!A$3:A$25,Sheet2!B$3:B$25)=1,G1049=0),0,AW1049-AO1049*0.2*G1049)</f>
        <v>0</v>
      </c>
      <c r="BU1049" s="52">
        <f t="shared" si="478"/>
        <v>0</v>
      </c>
      <c r="BV1049" s="52">
        <f t="shared" si="479"/>
        <v>0</v>
      </c>
      <c r="BW1049" s="32">
        <f t="shared" si="480"/>
        <v>0</v>
      </c>
    </row>
    <row r="1050" spans="1:75">
      <c r="A1050" s="110"/>
      <c r="D1050" s="110">
        <f t="shared" si="489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4"/>
        <v>0</v>
      </c>
      <c r="T1050" s="113">
        <f t="shared" si="488"/>
        <v>0</v>
      </c>
      <c r="V1050" s="137">
        <f t="shared" si="463"/>
        <v>0</v>
      </c>
      <c r="W1050" s="138">
        <f t="shared" si="465"/>
        <v>0</v>
      </c>
      <c r="X1050" s="138">
        <f t="shared" ref="X1050:X1059" si="490">IF($G1050=0,0,E1050)</f>
        <v>0</v>
      </c>
      <c r="Y1050" s="138">
        <f t="shared" ref="Y1050:Y1059" si="491">IF($G1050=0,0,F1050)</f>
        <v>0</v>
      </c>
      <c r="Z1050" s="138">
        <f>Y1050+LOOKUP(V1050,Sheet2!A$3:A$24,Sheet2!J$3:J$24)</f>
        <v>0</v>
      </c>
      <c r="AA1050" s="138">
        <f t="shared" si="466"/>
        <v>0</v>
      </c>
      <c r="AB1050" s="138">
        <f t="shared" ref="AB1050:AB1059" si="492">IF($G1050=0,0,E1051)</f>
        <v>0</v>
      </c>
      <c r="AC1050" s="138">
        <f t="shared" ref="AC1050:AC1059" si="493">IF($G1050=0,0,F1051)</f>
        <v>0</v>
      </c>
      <c r="AD1050" s="138">
        <f>AC1050+LOOKUP(V1050,Sheet2!A$3:A$24,Sheet2!J$3:J$24)</f>
        <v>0</v>
      </c>
      <c r="AE1050" s="138">
        <f t="shared" si="467"/>
        <v>0</v>
      </c>
      <c r="AF1050" s="138">
        <f t="shared" si="468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9"/>
        <v>0</v>
      </c>
      <c r="AM1050" s="138">
        <f t="shared" si="470"/>
        <v>0</v>
      </c>
      <c r="AN1050" s="138">
        <f t="shared" si="471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2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3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4"/>
        <v>0</v>
      </c>
      <c r="BO1050" s="124">
        <f t="shared" si="475"/>
        <v>0</v>
      </c>
      <c r="BP1050" s="115"/>
      <c r="BQ1050" s="56">
        <f t="shared" si="462"/>
        <v>0</v>
      </c>
      <c r="BR1050" s="52">
        <f t="shared" si="476"/>
        <v>0</v>
      </c>
      <c r="BS1050" s="52">
        <f t="shared" si="477"/>
        <v>0</v>
      </c>
      <c r="BT1050" s="52">
        <f>IF(OR(LOOKUP(V1050,Sheet2!A$3:A$25,Sheet2!B$3:B$25)=1,G1050=0),0,AW1050-AO1050*0.2*G1050)</f>
        <v>0</v>
      </c>
      <c r="BU1050" s="52">
        <f t="shared" si="478"/>
        <v>0</v>
      </c>
      <c r="BV1050" s="52">
        <f t="shared" si="479"/>
        <v>0</v>
      </c>
      <c r="BW1050" s="32">
        <f t="shared" si="480"/>
        <v>0</v>
      </c>
    </row>
    <row r="1051" spans="1:75">
      <c r="A1051" s="110"/>
      <c r="D1051" s="110">
        <f t="shared" si="489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4"/>
        <v>0</v>
      </c>
      <c r="T1051" s="113">
        <f t="shared" si="488"/>
        <v>0</v>
      </c>
      <c r="V1051" s="137">
        <f t="shared" si="463"/>
        <v>0</v>
      </c>
      <c r="W1051" s="138">
        <f t="shared" si="465"/>
        <v>0</v>
      </c>
      <c r="X1051" s="138">
        <f t="shared" si="490"/>
        <v>0</v>
      </c>
      <c r="Y1051" s="138">
        <f t="shared" si="491"/>
        <v>0</v>
      </c>
      <c r="Z1051" s="138">
        <f>Y1051+LOOKUP(V1051,Sheet2!A$3:A$24,Sheet2!J$3:J$24)</f>
        <v>0</v>
      </c>
      <c r="AA1051" s="138">
        <f t="shared" si="466"/>
        <v>0</v>
      </c>
      <c r="AB1051" s="138">
        <f t="shared" si="492"/>
        <v>0</v>
      </c>
      <c r="AC1051" s="138">
        <f t="shared" si="493"/>
        <v>0</v>
      </c>
      <c r="AD1051" s="138">
        <f>AC1051+LOOKUP(V1051,Sheet2!A$3:A$24,Sheet2!J$3:J$24)</f>
        <v>0</v>
      </c>
      <c r="AE1051" s="138">
        <f t="shared" si="467"/>
        <v>0</v>
      </c>
      <c r="AF1051" s="138">
        <f t="shared" si="468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9"/>
        <v>0</v>
      </c>
      <c r="AM1051" s="138">
        <f t="shared" si="470"/>
        <v>0</v>
      </c>
      <c r="AN1051" s="138">
        <f t="shared" si="471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2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3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4"/>
        <v>0</v>
      </c>
      <c r="BO1051" s="124">
        <f t="shared" si="475"/>
        <v>0</v>
      </c>
      <c r="BP1051" s="115"/>
      <c r="BQ1051" s="56">
        <f t="shared" si="462"/>
        <v>0</v>
      </c>
      <c r="BR1051" s="52">
        <f t="shared" si="476"/>
        <v>0</v>
      </c>
      <c r="BS1051" s="52">
        <f t="shared" si="477"/>
        <v>0</v>
      </c>
      <c r="BT1051" s="52">
        <f>IF(OR(LOOKUP(V1051,Sheet2!A$3:A$25,Sheet2!B$3:B$25)=1,G1051=0),0,AW1051-AO1051*0.2*G1051)</f>
        <v>0</v>
      </c>
      <c r="BU1051" s="52">
        <f t="shared" si="478"/>
        <v>0</v>
      </c>
      <c r="BV1051" s="52">
        <f t="shared" si="479"/>
        <v>0</v>
      </c>
      <c r="BW1051" s="32">
        <f t="shared" si="480"/>
        <v>0</v>
      </c>
    </row>
    <row r="1052" spans="1:75">
      <c r="A1052" s="110"/>
      <c r="D1052" s="110">
        <f t="shared" si="489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4"/>
        <v>0</v>
      </c>
      <c r="T1052" s="113">
        <f t="shared" si="488"/>
        <v>0</v>
      </c>
      <c r="V1052" s="137">
        <f t="shared" si="463"/>
        <v>0</v>
      </c>
      <c r="W1052" s="138">
        <f t="shared" si="465"/>
        <v>0</v>
      </c>
      <c r="X1052" s="138">
        <f t="shared" si="490"/>
        <v>0</v>
      </c>
      <c r="Y1052" s="138">
        <f t="shared" si="491"/>
        <v>0</v>
      </c>
      <c r="Z1052" s="138">
        <f>Y1052+LOOKUP(V1052,Sheet2!A$3:A$24,Sheet2!J$3:J$24)</f>
        <v>0</v>
      </c>
      <c r="AA1052" s="138">
        <f t="shared" si="466"/>
        <v>0</v>
      </c>
      <c r="AB1052" s="138">
        <f t="shared" si="492"/>
        <v>0</v>
      </c>
      <c r="AC1052" s="138">
        <f t="shared" si="493"/>
        <v>0</v>
      </c>
      <c r="AD1052" s="138">
        <f>AC1052+LOOKUP(V1052,Sheet2!A$3:A$24,Sheet2!J$3:J$24)</f>
        <v>0</v>
      </c>
      <c r="AE1052" s="138">
        <f t="shared" si="467"/>
        <v>0</v>
      </c>
      <c r="AF1052" s="138">
        <f t="shared" si="468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9"/>
        <v>0</v>
      </c>
      <c r="AM1052" s="138">
        <f t="shared" si="470"/>
        <v>0</v>
      </c>
      <c r="AN1052" s="138">
        <f t="shared" si="471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2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3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4"/>
        <v>0</v>
      </c>
      <c r="BO1052" s="124">
        <f t="shared" si="475"/>
        <v>0</v>
      </c>
      <c r="BP1052" s="115"/>
      <c r="BQ1052" s="56">
        <f t="shared" si="462"/>
        <v>0</v>
      </c>
      <c r="BR1052" s="52">
        <f t="shared" si="476"/>
        <v>0</v>
      </c>
      <c r="BS1052" s="52">
        <f t="shared" si="477"/>
        <v>0</v>
      </c>
      <c r="BT1052" s="52">
        <f>IF(OR(LOOKUP(V1052,Sheet2!A$3:A$25,Sheet2!B$3:B$25)=1,G1052=0),0,AW1052-AO1052*0.2*G1052)</f>
        <v>0</v>
      </c>
      <c r="BU1052" s="52">
        <f t="shared" si="478"/>
        <v>0</v>
      </c>
      <c r="BV1052" s="52">
        <f t="shared" si="479"/>
        <v>0</v>
      </c>
      <c r="BW1052" s="32">
        <f t="shared" si="480"/>
        <v>0</v>
      </c>
    </row>
    <row r="1053" spans="1:75">
      <c r="A1053" s="110"/>
      <c r="D1053" s="110">
        <f t="shared" si="489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4"/>
        <v>0</v>
      </c>
      <c r="T1053" s="113">
        <f t="shared" si="488"/>
        <v>0</v>
      </c>
      <c r="V1053" s="137">
        <f t="shared" si="463"/>
        <v>0</v>
      </c>
      <c r="W1053" s="138">
        <f t="shared" si="465"/>
        <v>0</v>
      </c>
      <c r="X1053" s="138">
        <f t="shared" si="490"/>
        <v>0</v>
      </c>
      <c r="Y1053" s="138">
        <f t="shared" si="491"/>
        <v>0</v>
      </c>
      <c r="Z1053" s="138">
        <f>Y1053+LOOKUP(V1053,Sheet2!A$3:A$24,Sheet2!J$3:J$24)</f>
        <v>0</v>
      </c>
      <c r="AA1053" s="138">
        <f t="shared" si="466"/>
        <v>0</v>
      </c>
      <c r="AB1053" s="138">
        <f t="shared" si="492"/>
        <v>0</v>
      </c>
      <c r="AC1053" s="138">
        <f t="shared" si="493"/>
        <v>0</v>
      </c>
      <c r="AD1053" s="138">
        <f>AC1053+LOOKUP(V1053,Sheet2!A$3:A$24,Sheet2!J$3:J$24)</f>
        <v>0</v>
      </c>
      <c r="AE1053" s="138">
        <f t="shared" si="467"/>
        <v>0</v>
      </c>
      <c r="AF1053" s="138">
        <f t="shared" si="468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9"/>
        <v>0</v>
      </c>
      <c r="AM1053" s="138">
        <f t="shared" si="470"/>
        <v>0</v>
      </c>
      <c r="AN1053" s="138">
        <f t="shared" si="471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2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3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4"/>
        <v>0</v>
      </c>
      <c r="BO1053" s="124">
        <f t="shared" si="475"/>
        <v>0</v>
      </c>
      <c r="BP1053" s="115"/>
      <c r="BQ1053" s="56">
        <f t="shared" si="462"/>
        <v>0</v>
      </c>
      <c r="BR1053" s="52">
        <f t="shared" si="476"/>
        <v>0</v>
      </c>
      <c r="BS1053" s="52">
        <f t="shared" si="477"/>
        <v>0</v>
      </c>
      <c r="BT1053" s="52">
        <f>IF(OR(LOOKUP(V1053,Sheet2!A$3:A$25,Sheet2!B$3:B$25)=1,G1053=0),0,AW1053-AO1053*0.2*G1053)</f>
        <v>0</v>
      </c>
      <c r="BU1053" s="52">
        <f t="shared" si="478"/>
        <v>0</v>
      </c>
      <c r="BV1053" s="52">
        <f t="shared" si="479"/>
        <v>0</v>
      </c>
      <c r="BW1053" s="32">
        <f t="shared" si="480"/>
        <v>0</v>
      </c>
    </row>
    <row r="1054" spans="1:75">
      <c r="A1054" s="110"/>
      <c r="D1054" s="110">
        <f t="shared" si="489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4"/>
        <v>0</v>
      </c>
      <c r="T1054" s="113">
        <f t="shared" si="488"/>
        <v>0</v>
      </c>
      <c r="V1054" s="137">
        <f t="shared" si="463"/>
        <v>0</v>
      </c>
      <c r="W1054" s="138">
        <f t="shared" si="465"/>
        <v>0</v>
      </c>
      <c r="X1054" s="138">
        <f t="shared" si="490"/>
        <v>0</v>
      </c>
      <c r="Y1054" s="138">
        <f t="shared" si="491"/>
        <v>0</v>
      </c>
      <c r="Z1054" s="138">
        <f>Y1054+LOOKUP(V1054,Sheet2!A$3:A$24,Sheet2!J$3:J$24)</f>
        <v>0</v>
      </c>
      <c r="AA1054" s="138">
        <f t="shared" si="466"/>
        <v>0</v>
      </c>
      <c r="AB1054" s="138">
        <f t="shared" si="492"/>
        <v>0</v>
      </c>
      <c r="AC1054" s="138">
        <f t="shared" si="493"/>
        <v>0</v>
      </c>
      <c r="AD1054" s="138">
        <f>AC1054+LOOKUP(V1054,Sheet2!A$3:A$24,Sheet2!J$3:J$24)</f>
        <v>0</v>
      </c>
      <c r="AE1054" s="138">
        <f t="shared" si="467"/>
        <v>0</v>
      </c>
      <c r="AF1054" s="138">
        <f t="shared" si="468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9"/>
        <v>0</v>
      </c>
      <c r="AM1054" s="138">
        <f t="shared" si="470"/>
        <v>0</v>
      </c>
      <c r="AN1054" s="138">
        <f t="shared" si="471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2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3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4"/>
        <v>0</v>
      </c>
      <c r="BO1054" s="124">
        <f t="shared" si="475"/>
        <v>0</v>
      </c>
      <c r="BP1054" s="115"/>
      <c r="BQ1054" s="56">
        <f t="shared" si="462"/>
        <v>0</v>
      </c>
      <c r="BR1054" s="52">
        <f t="shared" si="476"/>
        <v>0</v>
      </c>
      <c r="BS1054" s="52">
        <f t="shared" si="477"/>
        <v>0</v>
      </c>
      <c r="BT1054" s="52">
        <f>IF(OR(LOOKUP(V1054,Sheet2!A$3:A$25,Sheet2!B$3:B$25)=1,G1054=0),0,AW1054-AO1054*0.2*G1054)</f>
        <v>0</v>
      </c>
      <c r="BU1054" s="52">
        <f t="shared" si="478"/>
        <v>0</v>
      </c>
      <c r="BV1054" s="52">
        <f t="shared" si="479"/>
        <v>0</v>
      </c>
      <c r="BW1054" s="32">
        <f t="shared" si="480"/>
        <v>0</v>
      </c>
    </row>
    <row r="1055" spans="1:75">
      <c r="A1055" s="110"/>
      <c r="D1055" s="110">
        <f t="shared" si="489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4"/>
        <v>0</v>
      </c>
      <c r="T1055" s="113">
        <f t="shared" si="488"/>
        <v>0</v>
      </c>
      <c r="V1055" s="137">
        <f t="shared" si="463"/>
        <v>0</v>
      </c>
      <c r="W1055" s="138">
        <f t="shared" si="465"/>
        <v>0</v>
      </c>
      <c r="X1055" s="138">
        <f t="shared" si="490"/>
        <v>0</v>
      </c>
      <c r="Y1055" s="138">
        <f t="shared" si="491"/>
        <v>0</v>
      </c>
      <c r="Z1055" s="138">
        <f>Y1055+LOOKUP(V1055,Sheet2!A$3:A$24,Sheet2!J$3:J$24)</f>
        <v>0</v>
      </c>
      <c r="AA1055" s="138">
        <f t="shared" si="466"/>
        <v>0</v>
      </c>
      <c r="AB1055" s="138">
        <f t="shared" si="492"/>
        <v>0</v>
      </c>
      <c r="AC1055" s="138">
        <f t="shared" si="493"/>
        <v>0</v>
      </c>
      <c r="AD1055" s="138">
        <f>AC1055+LOOKUP(V1055,Sheet2!A$3:A$24,Sheet2!J$3:J$24)</f>
        <v>0</v>
      </c>
      <c r="AE1055" s="138">
        <f t="shared" si="467"/>
        <v>0</v>
      </c>
      <c r="AF1055" s="138">
        <f t="shared" si="468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9"/>
        <v>0</v>
      </c>
      <c r="AM1055" s="138">
        <f t="shared" si="470"/>
        <v>0</v>
      </c>
      <c r="AN1055" s="138">
        <f t="shared" si="471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2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3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4"/>
        <v>0</v>
      </c>
      <c r="BO1055" s="124">
        <f t="shared" si="475"/>
        <v>0</v>
      </c>
      <c r="BP1055" s="115"/>
      <c r="BQ1055" s="56">
        <f t="shared" si="462"/>
        <v>0</v>
      </c>
      <c r="BR1055" s="52">
        <f t="shared" si="476"/>
        <v>0</v>
      </c>
      <c r="BS1055" s="52">
        <f t="shared" si="477"/>
        <v>0</v>
      </c>
      <c r="BT1055" s="52">
        <f>IF(OR(LOOKUP(V1055,Sheet2!A$3:A$25,Sheet2!B$3:B$25)=1,G1055=0),0,AW1055-AO1055*0.2*G1055)</f>
        <v>0</v>
      </c>
      <c r="BU1055" s="52">
        <f t="shared" si="478"/>
        <v>0</v>
      </c>
      <c r="BV1055" s="52">
        <f t="shared" si="479"/>
        <v>0</v>
      </c>
      <c r="BW1055" s="32">
        <f t="shared" si="480"/>
        <v>0</v>
      </c>
    </row>
    <row r="1056" spans="1:75">
      <c r="A1056" s="110"/>
      <c r="D1056" s="110">
        <f t="shared" si="489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4"/>
        <v>0</v>
      </c>
      <c r="T1056" s="113">
        <f t="shared" si="488"/>
        <v>0</v>
      </c>
      <c r="V1056" s="137">
        <f t="shared" si="463"/>
        <v>0</v>
      </c>
      <c r="W1056" s="138">
        <f t="shared" si="465"/>
        <v>0</v>
      </c>
      <c r="X1056" s="138">
        <f t="shared" si="490"/>
        <v>0</v>
      </c>
      <c r="Y1056" s="138">
        <f t="shared" si="491"/>
        <v>0</v>
      </c>
      <c r="Z1056" s="138">
        <f>Y1056+LOOKUP(V1056,Sheet2!A$3:A$24,Sheet2!J$3:J$24)</f>
        <v>0</v>
      </c>
      <c r="AA1056" s="138">
        <f t="shared" si="466"/>
        <v>0</v>
      </c>
      <c r="AB1056" s="138">
        <f t="shared" si="492"/>
        <v>0</v>
      </c>
      <c r="AC1056" s="138">
        <f t="shared" si="493"/>
        <v>0</v>
      </c>
      <c r="AD1056" s="138">
        <f>AC1056+LOOKUP(V1056,Sheet2!A$3:A$24,Sheet2!J$3:J$24)</f>
        <v>0</v>
      </c>
      <c r="AE1056" s="138">
        <f t="shared" si="467"/>
        <v>0</v>
      </c>
      <c r="AF1056" s="138">
        <f t="shared" si="468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9"/>
        <v>0</v>
      </c>
      <c r="AM1056" s="138">
        <f t="shared" si="470"/>
        <v>0</v>
      </c>
      <c r="AN1056" s="138">
        <f t="shared" si="471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2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3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4"/>
        <v>0</v>
      </c>
      <c r="BO1056" s="124">
        <f t="shared" si="475"/>
        <v>0</v>
      </c>
      <c r="BP1056" s="115"/>
      <c r="BQ1056" s="56">
        <f t="shared" si="462"/>
        <v>0</v>
      </c>
      <c r="BR1056" s="52">
        <f t="shared" si="476"/>
        <v>0</v>
      </c>
      <c r="BS1056" s="52">
        <f t="shared" si="477"/>
        <v>0</v>
      </c>
      <c r="BT1056" s="52">
        <f>IF(OR(LOOKUP(V1056,Sheet2!A$3:A$25,Sheet2!B$3:B$25)=1,G1056=0),0,AW1056-AO1056*0.2*G1056)</f>
        <v>0</v>
      </c>
      <c r="BU1056" s="52">
        <f t="shared" si="478"/>
        <v>0</v>
      </c>
      <c r="BV1056" s="52">
        <f t="shared" si="479"/>
        <v>0</v>
      </c>
      <c r="BW1056" s="32">
        <f t="shared" si="480"/>
        <v>0</v>
      </c>
    </row>
    <row r="1057" spans="1:75">
      <c r="A1057" s="110"/>
      <c r="D1057" s="110">
        <f t="shared" si="489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4"/>
        <v>0</v>
      </c>
      <c r="T1057" s="113">
        <f t="shared" si="488"/>
        <v>0</v>
      </c>
      <c r="V1057" s="137">
        <f t="shared" si="463"/>
        <v>0</v>
      </c>
      <c r="W1057" s="138">
        <f t="shared" si="465"/>
        <v>0</v>
      </c>
      <c r="X1057" s="138">
        <f t="shared" si="490"/>
        <v>0</v>
      </c>
      <c r="Y1057" s="138">
        <f t="shared" si="491"/>
        <v>0</v>
      </c>
      <c r="Z1057" s="138">
        <f>Y1057+LOOKUP(V1057,Sheet2!A$3:A$24,Sheet2!J$3:J$24)</f>
        <v>0</v>
      </c>
      <c r="AA1057" s="138">
        <f t="shared" si="466"/>
        <v>0</v>
      </c>
      <c r="AB1057" s="138">
        <f t="shared" si="492"/>
        <v>0</v>
      </c>
      <c r="AC1057" s="138">
        <f t="shared" si="493"/>
        <v>0</v>
      </c>
      <c r="AD1057" s="138">
        <f>AC1057+LOOKUP(V1057,Sheet2!A$3:A$24,Sheet2!J$3:J$24)</f>
        <v>0</v>
      </c>
      <c r="AE1057" s="138">
        <f t="shared" si="467"/>
        <v>0</v>
      </c>
      <c r="AF1057" s="138">
        <f t="shared" si="468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9"/>
        <v>0</v>
      </c>
      <c r="AM1057" s="138">
        <f t="shared" si="470"/>
        <v>0</v>
      </c>
      <c r="AN1057" s="138">
        <f t="shared" si="471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2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3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4"/>
        <v>0</v>
      </c>
      <c r="BO1057" s="124">
        <f t="shared" si="475"/>
        <v>0</v>
      </c>
      <c r="BP1057" s="115"/>
      <c r="BQ1057" s="56">
        <f t="shared" si="462"/>
        <v>0</v>
      </c>
      <c r="BR1057" s="52">
        <f t="shared" si="476"/>
        <v>0</v>
      </c>
      <c r="BS1057" s="52">
        <f t="shared" si="477"/>
        <v>0</v>
      </c>
      <c r="BT1057" s="52">
        <f>IF(OR(LOOKUP(V1057,Sheet2!A$3:A$25,Sheet2!B$3:B$25)=1,G1057=0),0,AW1057-AO1057*0.2*G1057)</f>
        <v>0</v>
      </c>
      <c r="BU1057" s="52">
        <f t="shared" si="478"/>
        <v>0</v>
      </c>
      <c r="BV1057" s="52">
        <f t="shared" si="479"/>
        <v>0</v>
      </c>
      <c r="BW1057" s="32">
        <f t="shared" si="480"/>
        <v>0</v>
      </c>
    </row>
    <row r="1058" spans="1:75">
      <c r="A1058" s="110"/>
      <c r="D1058" s="110">
        <f t="shared" si="489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4"/>
        <v>0</v>
      </c>
      <c r="T1058" s="113">
        <f t="shared" si="488"/>
        <v>0</v>
      </c>
      <c r="V1058" s="137">
        <f t="shared" si="463"/>
        <v>0</v>
      </c>
      <c r="W1058" s="138">
        <f t="shared" si="465"/>
        <v>0</v>
      </c>
      <c r="X1058" s="138">
        <f t="shared" si="490"/>
        <v>0</v>
      </c>
      <c r="Y1058" s="138">
        <f t="shared" si="491"/>
        <v>0</v>
      </c>
      <c r="Z1058" s="138">
        <f>Y1058+LOOKUP(V1058,Sheet2!A$3:A$24,Sheet2!J$3:J$24)</f>
        <v>0</v>
      </c>
      <c r="AA1058" s="138">
        <f t="shared" si="466"/>
        <v>0</v>
      </c>
      <c r="AB1058" s="138">
        <f t="shared" si="492"/>
        <v>0</v>
      </c>
      <c r="AC1058" s="138">
        <f t="shared" si="493"/>
        <v>0</v>
      </c>
      <c r="AD1058" s="138">
        <f>AC1058+LOOKUP(V1058,Sheet2!A$3:A$24,Sheet2!J$3:J$24)</f>
        <v>0</v>
      </c>
      <c r="AE1058" s="138">
        <f t="shared" si="467"/>
        <v>0</v>
      </c>
      <c r="AF1058" s="138">
        <f t="shared" si="468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9"/>
        <v>0</v>
      </c>
      <c r="AM1058" s="138">
        <f t="shared" si="470"/>
        <v>0</v>
      </c>
      <c r="AN1058" s="138">
        <f t="shared" si="471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2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3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4"/>
        <v>0</v>
      </c>
      <c r="BO1058" s="124">
        <f t="shared" si="475"/>
        <v>0</v>
      </c>
      <c r="BP1058" s="115"/>
      <c r="BQ1058" s="56">
        <f t="shared" si="462"/>
        <v>0</v>
      </c>
      <c r="BR1058" s="52">
        <f t="shared" si="476"/>
        <v>0</v>
      </c>
      <c r="BS1058" s="52">
        <f t="shared" si="477"/>
        <v>0</v>
      </c>
      <c r="BT1058" s="52">
        <f>IF(OR(LOOKUP(V1058,Sheet2!A$3:A$25,Sheet2!B$3:B$25)=1,G1058=0),0,AW1058-AO1058*0.2*G1058)</f>
        <v>0</v>
      </c>
      <c r="BU1058" s="52">
        <f t="shared" si="478"/>
        <v>0</v>
      </c>
      <c r="BV1058" s="52">
        <f t="shared" si="479"/>
        <v>0</v>
      </c>
      <c r="BW1058" s="32">
        <f t="shared" si="480"/>
        <v>0</v>
      </c>
    </row>
    <row r="1059" spans="1:75">
      <c r="A1059" s="110"/>
      <c r="D1059" s="110">
        <f t="shared" si="489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4"/>
        <v>0</v>
      </c>
      <c r="T1059" s="113">
        <f t="shared" si="488"/>
        <v>0</v>
      </c>
      <c r="V1059" s="137">
        <f t="shared" si="463"/>
        <v>0</v>
      </c>
      <c r="W1059" s="138">
        <f t="shared" si="465"/>
        <v>0</v>
      </c>
      <c r="X1059" s="138">
        <f t="shared" si="490"/>
        <v>0</v>
      </c>
      <c r="Y1059" s="138">
        <f t="shared" si="491"/>
        <v>0</v>
      </c>
      <c r="Z1059" s="138">
        <f>Y1059+LOOKUP(V1059,Sheet2!A$3:A$24,Sheet2!J$3:J$24)</f>
        <v>0</v>
      </c>
      <c r="AA1059" s="138">
        <f t="shared" si="466"/>
        <v>0</v>
      </c>
      <c r="AB1059" s="138">
        <f t="shared" si="492"/>
        <v>0</v>
      </c>
      <c r="AC1059" s="138">
        <f t="shared" si="493"/>
        <v>0</v>
      </c>
      <c r="AD1059" s="138">
        <f>AC1059+LOOKUP(V1059,Sheet2!A$3:A$24,Sheet2!J$3:J$24)</f>
        <v>0</v>
      </c>
      <c r="AE1059" s="138">
        <f t="shared" si="467"/>
        <v>0</v>
      </c>
      <c r="AF1059" s="138">
        <f t="shared" si="468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9"/>
        <v>0</v>
      </c>
      <c r="AM1059" s="138">
        <f t="shared" si="470"/>
        <v>0</v>
      </c>
      <c r="AN1059" s="138">
        <f t="shared" si="471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2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3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4"/>
        <v>0</v>
      </c>
      <c r="BO1059" s="124">
        <f t="shared" si="475"/>
        <v>0</v>
      </c>
      <c r="BP1059" s="115"/>
      <c r="BQ1059" s="56">
        <f t="shared" si="462"/>
        <v>0</v>
      </c>
      <c r="BR1059" s="52">
        <f t="shared" si="476"/>
        <v>0</v>
      </c>
      <c r="BS1059" s="52">
        <f t="shared" si="477"/>
        <v>0</v>
      </c>
      <c r="BT1059" s="52">
        <f>IF(OR(LOOKUP(V1059,Sheet2!A$3:A$25,Sheet2!B$3:B$25)=1,G1059=0),0,AW1059-AO1059*0.2*G1059)</f>
        <v>0</v>
      </c>
      <c r="BU1059" s="52">
        <f t="shared" si="478"/>
        <v>0</v>
      </c>
      <c r="BV1059" s="52">
        <f t="shared" si="479"/>
        <v>0</v>
      </c>
      <c r="BW1059" s="32">
        <f t="shared" si="480"/>
        <v>0</v>
      </c>
    </row>
    <row r="1060" spans="1:75">
      <c r="A1060" s="110"/>
      <c r="D1060" s="110">
        <f t="shared" si="489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4"/>
        <v>0</v>
      </c>
      <c r="T1060" s="113">
        <f t="shared" si="488"/>
        <v>0</v>
      </c>
      <c r="V1060" s="137">
        <f t="shared" si="463"/>
        <v>0</v>
      </c>
      <c r="W1060" s="138">
        <f t="shared" si="465"/>
        <v>0</v>
      </c>
      <c r="X1060" s="138">
        <f t="shared" ref="X1060:X1122" si="494">IF($G1060=0,0,E1060)</f>
        <v>0</v>
      </c>
      <c r="Y1060" s="138">
        <f t="shared" ref="Y1060:Y1122" si="495">IF($G1060=0,0,F1060)</f>
        <v>0</v>
      </c>
      <c r="Z1060" s="138">
        <f>Y1060+LOOKUP(V1060,Sheet2!A$3:A$24,Sheet2!J$3:J$24)</f>
        <v>0</v>
      </c>
      <c r="AA1060" s="138">
        <f t="shared" si="466"/>
        <v>0</v>
      </c>
      <c r="AB1060" s="138">
        <f t="shared" ref="AB1060:AB1122" si="496">IF($G1060=0,0,E1061)</f>
        <v>0</v>
      </c>
      <c r="AC1060" s="138">
        <f t="shared" ref="AC1060:AC1122" si="497">IF($G1060=0,0,F1061)</f>
        <v>0</v>
      </c>
      <c r="AD1060" s="138">
        <f>AC1060+LOOKUP(V1060,Sheet2!A$3:A$24,Sheet2!J$3:J$24)</f>
        <v>0</v>
      </c>
      <c r="AE1060" s="138">
        <f t="shared" si="467"/>
        <v>0</v>
      </c>
      <c r="AF1060" s="138">
        <f t="shared" si="468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9"/>
        <v>0</v>
      </c>
      <c r="AM1060" s="138">
        <f t="shared" si="470"/>
        <v>0</v>
      </c>
      <c r="AN1060" s="138">
        <f t="shared" si="471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2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3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4"/>
        <v>0</v>
      </c>
      <c r="BO1060" s="124">
        <f t="shared" si="475"/>
        <v>0</v>
      </c>
      <c r="BP1060" s="115"/>
      <c r="BQ1060" s="56">
        <f t="shared" si="462"/>
        <v>0</v>
      </c>
      <c r="BR1060" s="52">
        <f t="shared" si="476"/>
        <v>0</v>
      </c>
      <c r="BS1060" s="52">
        <f t="shared" si="477"/>
        <v>0</v>
      </c>
      <c r="BT1060" s="52">
        <f>IF(OR(LOOKUP(V1060,Sheet2!A$3:A$25,Sheet2!B$3:B$25)=1,G1060=0),0,AW1060-AO1060*0.2*G1060)</f>
        <v>0</v>
      </c>
      <c r="BU1060" s="52">
        <f t="shared" si="478"/>
        <v>0</v>
      </c>
      <c r="BV1060" s="52">
        <f t="shared" si="479"/>
        <v>0</v>
      </c>
      <c r="BW1060" s="32">
        <f t="shared" si="480"/>
        <v>0</v>
      </c>
    </row>
    <row r="1061" spans="1:75">
      <c r="A1061" s="110"/>
      <c r="D1061" s="110">
        <f t="shared" si="489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4"/>
        <v>0</v>
      </c>
      <c r="T1061" s="113">
        <f t="shared" si="488"/>
        <v>0</v>
      </c>
      <c r="V1061" s="137">
        <f t="shared" si="463"/>
        <v>0</v>
      </c>
      <c r="W1061" s="138">
        <f t="shared" si="465"/>
        <v>0</v>
      </c>
      <c r="X1061" s="138">
        <f t="shared" si="494"/>
        <v>0</v>
      </c>
      <c r="Y1061" s="138">
        <f t="shared" si="495"/>
        <v>0</v>
      </c>
      <c r="Z1061" s="138">
        <f>Y1061+LOOKUP(V1061,Sheet2!A$3:A$24,Sheet2!J$3:J$24)</f>
        <v>0</v>
      </c>
      <c r="AA1061" s="138">
        <f t="shared" si="466"/>
        <v>0</v>
      </c>
      <c r="AB1061" s="138">
        <f t="shared" si="496"/>
        <v>0</v>
      </c>
      <c r="AC1061" s="138">
        <f t="shared" si="497"/>
        <v>0</v>
      </c>
      <c r="AD1061" s="138">
        <f>AC1061+LOOKUP(V1061,Sheet2!A$3:A$24,Sheet2!J$3:J$24)</f>
        <v>0</v>
      </c>
      <c r="AE1061" s="138">
        <f t="shared" si="467"/>
        <v>0</v>
      </c>
      <c r="AF1061" s="138">
        <f t="shared" si="468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9"/>
        <v>0</v>
      </c>
      <c r="AM1061" s="138">
        <f t="shared" si="470"/>
        <v>0</v>
      </c>
      <c r="AN1061" s="138">
        <f t="shared" si="471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2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3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4"/>
        <v>0</v>
      </c>
      <c r="BO1061" s="124">
        <f t="shared" si="475"/>
        <v>0</v>
      </c>
      <c r="BP1061" s="115"/>
      <c r="BQ1061" s="56">
        <f t="shared" si="462"/>
        <v>0</v>
      </c>
      <c r="BR1061" s="52">
        <f t="shared" si="476"/>
        <v>0</v>
      </c>
      <c r="BS1061" s="52">
        <f t="shared" si="477"/>
        <v>0</v>
      </c>
      <c r="BT1061" s="52">
        <f>IF(OR(LOOKUP(V1061,Sheet2!A$3:A$25,Sheet2!B$3:B$25)=1,G1061=0),0,AW1061-AO1061*0.2*G1061)</f>
        <v>0</v>
      </c>
      <c r="BU1061" s="52">
        <f t="shared" si="478"/>
        <v>0</v>
      </c>
      <c r="BV1061" s="52">
        <f t="shared" si="479"/>
        <v>0</v>
      </c>
      <c r="BW1061" s="32">
        <f t="shared" si="480"/>
        <v>0</v>
      </c>
    </row>
    <row r="1062" spans="1:75">
      <c r="A1062" s="110"/>
      <c r="D1062" s="110">
        <f t="shared" si="489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4"/>
        <v>0</v>
      </c>
      <c r="T1062" s="113">
        <f t="shared" si="488"/>
        <v>0</v>
      </c>
      <c r="V1062" s="137">
        <f t="shared" si="463"/>
        <v>0</v>
      </c>
      <c r="W1062" s="138">
        <f t="shared" si="465"/>
        <v>0</v>
      </c>
      <c r="X1062" s="138">
        <f t="shared" si="494"/>
        <v>0</v>
      </c>
      <c r="Y1062" s="138">
        <f t="shared" si="495"/>
        <v>0</v>
      </c>
      <c r="Z1062" s="138">
        <f>Y1062+LOOKUP(V1062,Sheet2!A$3:A$24,Sheet2!J$3:J$24)</f>
        <v>0</v>
      </c>
      <c r="AA1062" s="138">
        <f t="shared" si="466"/>
        <v>0</v>
      </c>
      <c r="AB1062" s="138">
        <f t="shared" si="496"/>
        <v>0</v>
      </c>
      <c r="AC1062" s="138">
        <f t="shared" si="497"/>
        <v>0</v>
      </c>
      <c r="AD1062" s="138">
        <f>AC1062+LOOKUP(V1062,Sheet2!A$3:A$24,Sheet2!J$3:J$24)</f>
        <v>0</v>
      </c>
      <c r="AE1062" s="138">
        <f t="shared" si="467"/>
        <v>0</v>
      </c>
      <c r="AF1062" s="138">
        <f t="shared" si="468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9"/>
        <v>0</v>
      </c>
      <c r="AM1062" s="138">
        <f t="shared" si="470"/>
        <v>0</v>
      </c>
      <c r="AN1062" s="138">
        <f t="shared" si="471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2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3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4"/>
        <v>0</v>
      </c>
      <c r="BO1062" s="124">
        <f t="shared" si="475"/>
        <v>0</v>
      </c>
      <c r="BP1062" s="115"/>
      <c r="BQ1062" s="56">
        <f t="shared" si="462"/>
        <v>0</v>
      </c>
      <c r="BR1062" s="52">
        <f t="shared" si="476"/>
        <v>0</v>
      </c>
      <c r="BS1062" s="52">
        <f t="shared" si="477"/>
        <v>0</v>
      </c>
      <c r="BT1062" s="52">
        <f>IF(OR(LOOKUP(V1062,Sheet2!A$3:A$25,Sheet2!B$3:B$25)=1,G1062=0),0,AW1062-AO1062*0.2*G1062)</f>
        <v>0</v>
      </c>
      <c r="BU1062" s="52">
        <f t="shared" si="478"/>
        <v>0</v>
      </c>
      <c r="BV1062" s="52">
        <f t="shared" si="479"/>
        <v>0</v>
      </c>
      <c r="BW1062" s="32">
        <f t="shared" si="480"/>
        <v>0</v>
      </c>
    </row>
    <row r="1063" spans="1:75">
      <c r="A1063" s="110"/>
      <c r="D1063" s="110">
        <f t="shared" si="489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4"/>
        <v>0</v>
      </c>
      <c r="T1063" s="113">
        <f t="shared" si="488"/>
        <v>0</v>
      </c>
      <c r="V1063" s="137">
        <f t="shared" si="463"/>
        <v>0</v>
      </c>
      <c r="W1063" s="138">
        <f t="shared" si="465"/>
        <v>0</v>
      </c>
      <c r="X1063" s="138">
        <f t="shared" si="494"/>
        <v>0</v>
      </c>
      <c r="Y1063" s="138">
        <f t="shared" si="495"/>
        <v>0</v>
      </c>
      <c r="Z1063" s="138">
        <f>Y1063+LOOKUP(V1063,Sheet2!A$3:A$24,Sheet2!J$3:J$24)</f>
        <v>0</v>
      </c>
      <c r="AA1063" s="138">
        <f t="shared" si="466"/>
        <v>0</v>
      </c>
      <c r="AB1063" s="138">
        <f t="shared" si="496"/>
        <v>0</v>
      </c>
      <c r="AC1063" s="138">
        <f t="shared" si="497"/>
        <v>0</v>
      </c>
      <c r="AD1063" s="138">
        <f>AC1063+LOOKUP(V1063,Sheet2!A$3:A$24,Sheet2!J$3:J$24)</f>
        <v>0</v>
      </c>
      <c r="AE1063" s="138">
        <f t="shared" si="467"/>
        <v>0</v>
      </c>
      <c r="AF1063" s="138">
        <f t="shared" si="468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9"/>
        <v>0</v>
      </c>
      <c r="AM1063" s="138">
        <f t="shared" si="470"/>
        <v>0</v>
      </c>
      <c r="AN1063" s="138">
        <f t="shared" si="471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2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3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4"/>
        <v>0</v>
      </c>
      <c r="BO1063" s="124">
        <f t="shared" si="475"/>
        <v>0</v>
      </c>
      <c r="BP1063" s="115"/>
      <c r="BQ1063" s="56">
        <f t="shared" si="462"/>
        <v>0</v>
      </c>
      <c r="BR1063" s="52">
        <f t="shared" si="476"/>
        <v>0</v>
      </c>
      <c r="BS1063" s="52">
        <f t="shared" si="477"/>
        <v>0</v>
      </c>
      <c r="BT1063" s="52">
        <f>IF(OR(LOOKUP(V1063,Sheet2!A$3:A$25,Sheet2!B$3:B$25)=1,G1063=0),0,AW1063-AO1063*0.2*G1063)</f>
        <v>0</v>
      </c>
      <c r="BU1063" s="52">
        <f t="shared" si="478"/>
        <v>0</v>
      </c>
      <c r="BV1063" s="52">
        <f t="shared" si="479"/>
        <v>0</v>
      </c>
      <c r="BW1063" s="32">
        <f t="shared" si="480"/>
        <v>0</v>
      </c>
    </row>
    <row r="1064" spans="1:75">
      <c r="A1064" s="110"/>
      <c r="D1064" s="110">
        <f t="shared" si="489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4"/>
        <v>0</v>
      </c>
      <c r="T1064" s="113">
        <f t="shared" si="488"/>
        <v>0</v>
      </c>
      <c r="V1064" s="137">
        <f t="shared" si="463"/>
        <v>0</v>
      </c>
      <c r="W1064" s="138">
        <f t="shared" si="465"/>
        <v>0</v>
      </c>
      <c r="X1064" s="138">
        <f t="shared" si="494"/>
        <v>0</v>
      </c>
      <c r="Y1064" s="138">
        <f t="shared" si="495"/>
        <v>0</v>
      </c>
      <c r="Z1064" s="138">
        <f>Y1064+LOOKUP(V1064,Sheet2!A$3:A$24,Sheet2!J$3:J$24)</f>
        <v>0</v>
      </c>
      <c r="AA1064" s="138">
        <f t="shared" si="466"/>
        <v>0</v>
      </c>
      <c r="AB1064" s="138">
        <f t="shared" si="496"/>
        <v>0</v>
      </c>
      <c r="AC1064" s="138">
        <f t="shared" si="497"/>
        <v>0</v>
      </c>
      <c r="AD1064" s="138">
        <f>AC1064+LOOKUP(V1064,Sheet2!A$3:A$24,Sheet2!J$3:J$24)</f>
        <v>0</v>
      </c>
      <c r="AE1064" s="138">
        <f t="shared" si="467"/>
        <v>0</v>
      </c>
      <c r="AF1064" s="138">
        <f t="shared" si="468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9"/>
        <v>0</v>
      </c>
      <c r="AM1064" s="138">
        <f t="shared" si="470"/>
        <v>0</v>
      </c>
      <c r="AN1064" s="138">
        <f t="shared" si="471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2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3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4"/>
        <v>0</v>
      </c>
      <c r="BO1064" s="124">
        <f t="shared" si="475"/>
        <v>0</v>
      </c>
      <c r="BP1064" s="115"/>
      <c r="BQ1064" s="56">
        <f t="shared" si="462"/>
        <v>0</v>
      </c>
      <c r="BR1064" s="52">
        <f t="shared" si="476"/>
        <v>0</v>
      </c>
      <c r="BS1064" s="52">
        <f t="shared" si="477"/>
        <v>0</v>
      </c>
      <c r="BT1064" s="52">
        <f>IF(OR(LOOKUP(V1064,Sheet2!A$3:A$25,Sheet2!B$3:B$25)=1,G1064=0),0,AW1064-AO1064*0.2*G1064)</f>
        <v>0</v>
      </c>
      <c r="BU1064" s="52">
        <f t="shared" si="478"/>
        <v>0</v>
      </c>
      <c r="BV1064" s="52">
        <f t="shared" si="479"/>
        <v>0</v>
      </c>
      <c r="BW1064" s="32">
        <f t="shared" si="480"/>
        <v>0</v>
      </c>
    </row>
    <row r="1065" spans="1:75">
      <c r="A1065" s="110"/>
      <c r="D1065" s="110">
        <f t="shared" si="489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4"/>
        <v>0</v>
      </c>
      <c r="T1065" s="113">
        <f t="shared" si="488"/>
        <v>0</v>
      </c>
      <c r="V1065" s="137">
        <f t="shared" si="463"/>
        <v>0</v>
      </c>
      <c r="W1065" s="138">
        <f t="shared" si="465"/>
        <v>0</v>
      </c>
      <c r="X1065" s="138">
        <f t="shared" si="494"/>
        <v>0</v>
      </c>
      <c r="Y1065" s="138">
        <f t="shared" si="495"/>
        <v>0</v>
      </c>
      <c r="Z1065" s="138">
        <f>Y1065+LOOKUP(V1065,Sheet2!A$3:A$24,Sheet2!J$3:J$24)</f>
        <v>0</v>
      </c>
      <c r="AA1065" s="138">
        <f t="shared" si="466"/>
        <v>0</v>
      </c>
      <c r="AB1065" s="138">
        <f t="shared" si="496"/>
        <v>0</v>
      </c>
      <c r="AC1065" s="138">
        <f t="shared" si="497"/>
        <v>0</v>
      </c>
      <c r="AD1065" s="138">
        <f>AC1065+LOOKUP(V1065,Sheet2!A$3:A$24,Sheet2!J$3:J$24)</f>
        <v>0</v>
      </c>
      <c r="AE1065" s="138">
        <f t="shared" si="467"/>
        <v>0</v>
      </c>
      <c r="AF1065" s="138">
        <f t="shared" si="468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9"/>
        <v>0</v>
      </c>
      <c r="AM1065" s="138">
        <f t="shared" si="470"/>
        <v>0</v>
      </c>
      <c r="AN1065" s="138">
        <f t="shared" si="471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2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3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4"/>
        <v>0</v>
      </c>
      <c r="BO1065" s="124">
        <f t="shared" si="475"/>
        <v>0</v>
      </c>
      <c r="BP1065" s="115"/>
      <c r="BQ1065" s="56">
        <f t="shared" si="462"/>
        <v>0</v>
      </c>
      <c r="BR1065" s="52">
        <f t="shared" si="476"/>
        <v>0</v>
      </c>
      <c r="BS1065" s="52">
        <f t="shared" si="477"/>
        <v>0</v>
      </c>
      <c r="BT1065" s="52">
        <f>IF(OR(LOOKUP(V1065,Sheet2!A$3:A$25,Sheet2!B$3:B$25)=1,G1065=0),0,AW1065-AO1065*0.2*G1065)</f>
        <v>0</v>
      </c>
      <c r="BU1065" s="52">
        <f t="shared" si="478"/>
        <v>0</v>
      </c>
      <c r="BV1065" s="52">
        <f t="shared" si="479"/>
        <v>0</v>
      </c>
      <c r="BW1065" s="32">
        <f t="shared" si="480"/>
        <v>0</v>
      </c>
    </row>
    <row r="1066" spans="1:75">
      <c r="A1066" s="110"/>
      <c r="D1066" s="110">
        <f t="shared" si="489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4"/>
        <v>0</v>
      </c>
      <c r="T1066" s="113">
        <f t="shared" si="488"/>
        <v>0</v>
      </c>
      <c r="V1066" s="137">
        <f t="shared" si="463"/>
        <v>0</v>
      </c>
      <c r="W1066" s="138">
        <f t="shared" si="465"/>
        <v>0</v>
      </c>
      <c r="X1066" s="138">
        <f t="shared" si="494"/>
        <v>0</v>
      </c>
      <c r="Y1066" s="138">
        <f t="shared" si="495"/>
        <v>0</v>
      </c>
      <c r="Z1066" s="138">
        <f>Y1066+LOOKUP(V1066,Sheet2!A$3:A$24,Sheet2!J$3:J$24)</f>
        <v>0</v>
      </c>
      <c r="AA1066" s="138">
        <f t="shared" si="466"/>
        <v>0</v>
      </c>
      <c r="AB1066" s="138">
        <f t="shared" si="496"/>
        <v>0</v>
      </c>
      <c r="AC1066" s="138">
        <f t="shared" si="497"/>
        <v>0</v>
      </c>
      <c r="AD1066" s="138">
        <f>AC1066+LOOKUP(V1066,Sheet2!A$3:A$24,Sheet2!J$3:J$24)</f>
        <v>0</v>
      </c>
      <c r="AE1066" s="138">
        <f t="shared" si="467"/>
        <v>0</v>
      </c>
      <c r="AF1066" s="138">
        <f t="shared" si="468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9"/>
        <v>0</v>
      </c>
      <c r="AM1066" s="138">
        <f t="shared" si="470"/>
        <v>0</v>
      </c>
      <c r="AN1066" s="138">
        <f t="shared" si="471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2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3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4"/>
        <v>0</v>
      </c>
      <c r="BO1066" s="124">
        <f t="shared" si="475"/>
        <v>0</v>
      </c>
      <c r="BP1066" s="115"/>
      <c r="BQ1066" s="56">
        <f t="shared" si="462"/>
        <v>0</v>
      </c>
      <c r="BR1066" s="52">
        <f t="shared" si="476"/>
        <v>0</v>
      </c>
      <c r="BS1066" s="52">
        <f t="shared" si="477"/>
        <v>0</v>
      </c>
      <c r="BT1066" s="52">
        <f>IF(OR(LOOKUP(V1066,Sheet2!A$3:A$25,Sheet2!B$3:B$25)=1,G1066=0),0,AW1066-AO1066*0.2*G1066)</f>
        <v>0</v>
      </c>
      <c r="BU1066" s="52">
        <f t="shared" si="478"/>
        <v>0</v>
      </c>
      <c r="BV1066" s="52">
        <f t="shared" si="479"/>
        <v>0</v>
      </c>
      <c r="BW1066" s="32">
        <f t="shared" si="480"/>
        <v>0</v>
      </c>
    </row>
    <row r="1067" spans="1:75">
      <c r="A1067" s="110"/>
      <c r="D1067" s="110">
        <f t="shared" si="489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4"/>
        <v>0</v>
      </c>
      <c r="T1067" s="113">
        <f t="shared" si="488"/>
        <v>0</v>
      </c>
      <c r="V1067" s="137">
        <f t="shared" si="463"/>
        <v>0</v>
      </c>
      <c r="W1067" s="138">
        <f t="shared" si="465"/>
        <v>0</v>
      </c>
      <c r="X1067" s="138">
        <f t="shared" si="494"/>
        <v>0</v>
      </c>
      <c r="Y1067" s="138">
        <f t="shared" si="495"/>
        <v>0</v>
      </c>
      <c r="Z1067" s="138">
        <f>Y1067+LOOKUP(V1067,Sheet2!A$3:A$24,Sheet2!J$3:J$24)</f>
        <v>0</v>
      </c>
      <c r="AA1067" s="138">
        <f t="shared" si="466"/>
        <v>0</v>
      </c>
      <c r="AB1067" s="138">
        <f t="shared" si="496"/>
        <v>0</v>
      </c>
      <c r="AC1067" s="138">
        <f t="shared" si="497"/>
        <v>0</v>
      </c>
      <c r="AD1067" s="138">
        <f>AC1067+LOOKUP(V1067,Sheet2!A$3:A$24,Sheet2!J$3:J$24)</f>
        <v>0</v>
      </c>
      <c r="AE1067" s="138">
        <f t="shared" si="467"/>
        <v>0</v>
      </c>
      <c r="AF1067" s="138">
        <f t="shared" si="468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9"/>
        <v>0</v>
      </c>
      <c r="AM1067" s="138">
        <f t="shared" si="470"/>
        <v>0</v>
      </c>
      <c r="AN1067" s="138">
        <f t="shared" si="471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2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3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4"/>
        <v>0</v>
      </c>
      <c r="BO1067" s="124">
        <f t="shared" si="475"/>
        <v>0</v>
      </c>
      <c r="BP1067" s="115"/>
      <c r="BQ1067" s="56">
        <f t="shared" si="462"/>
        <v>0</v>
      </c>
      <c r="BR1067" s="52">
        <f t="shared" si="476"/>
        <v>0</v>
      </c>
      <c r="BS1067" s="52">
        <f t="shared" si="477"/>
        <v>0</v>
      </c>
      <c r="BT1067" s="52">
        <f>IF(OR(LOOKUP(V1067,Sheet2!A$3:A$25,Sheet2!B$3:B$25)=1,G1067=0),0,AW1067-AO1067*0.2*G1067)</f>
        <v>0</v>
      </c>
      <c r="BU1067" s="52">
        <f t="shared" si="478"/>
        <v>0</v>
      </c>
      <c r="BV1067" s="52">
        <f t="shared" si="479"/>
        <v>0</v>
      </c>
      <c r="BW1067" s="32">
        <f t="shared" si="480"/>
        <v>0</v>
      </c>
    </row>
    <row r="1068" spans="1:75">
      <c r="A1068" s="110"/>
      <c r="D1068" s="110">
        <f t="shared" si="489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4"/>
        <v>0</v>
      </c>
      <c r="T1068" s="113">
        <f t="shared" si="488"/>
        <v>0</v>
      </c>
      <c r="V1068" s="137">
        <f t="shared" si="463"/>
        <v>0</v>
      </c>
      <c r="W1068" s="138">
        <f t="shared" si="465"/>
        <v>0</v>
      </c>
      <c r="X1068" s="138">
        <f t="shared" si="494"/>
        <v>0</v>
      </c>
      <c r="Y1068" s="138">
        <f t="shared" si="495"/>
        <v>0</v>
      </c>
      <c r="Z1068" s="138">
        <f>Y1068+LOOKUP(V1068,Sheet2!A$3:A$24,Sheet2!J$3:J$24)</f>
        <v>0</v>
      </c>
      <c r="AA1068" s="138">
        <f t="shared" si="466"/>
        <v>0</v>
      </c>
      <c r="AB1068" s="138">
        <f t="shared" si="496"/>
        <v>0</v>
      </c>
      <c r="AC1068" s="138">
        <f t="shared" si="497"/>
        <v>0</v>
      </c>
      <c r="AD1068" s="138">
        <f>AC1068+LOOKUP(V1068,Sheet2!A$3:A$24,Sheet2!J$3:J$24)</f>
        <v>0</v>
      </c>
      <c r="AE1068" s="138">
        <f t="shared" si="467"/>
        <v>0</v>
      </c>
      <c r="AF1068" s="138">
        <f t="shared" si="468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9"/>
        <v>0</v>
      </c>
      <c r="AM1068" s="138">
        <f t="shared" si="470"/>
        <v>0</v>
      </c>
      <c r="AN1068" s="138">
        <f t="shared" si="471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2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3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4"/>
        <v>0</v>
      </c>
      <c r="BO1068" s="124">
        <f t="shared" si="475"/>
        <v>0</v>
      </c>
      <c r="BP1068" s="115"/>
      <c r="BQ1068" s="56">
        <f t="shared" si="462"/>
        <v>0</v>
      </c>
      <c r="BR1068" s="52">
        <f t="shared" si="476"/>
        <v>0</v>
      </c>
      <c r="BS1068" s="52">
        <f t="shared" si="477"/>
        <v>0</v>
      </c>
      <c r="BT1068" s="52">
        <f>IF(OR(LOOKUP(V1068,Sheet2!A$3:A$25,Sheet2!B$3:B$25)=1,G1068=0),0,AW1068-AO1068*0.2*G1068)</f>
        <v>0</v>
      </c>
      <c r="BU1068" s="52">
        <f t="shared" si="478"/>
        <v>0</v>
      </c>
      <c r="BV1068" s="52">
        <f t="shared" si="479"/>
        <v>0</v>
      </c>
      <c r="BW1068" s="32">
        <f t="shared" si="480"/>
        <v>0</v>
      </c>
    </row>
    <row r="1069" spans="1:75">
      <c r="A1069" s="110"/>
      <c r="D1069" s="110">
        <f t="shared" si="489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4"/>
        <v>0</v>
      </c>
      <c r="T1069" s="113">
        <f t="shared" si="488"/>
        <v>0</v>
      </c>
      <c r="V1069" s="137">
        <f t="shared" si="463"/>
        <v>0</v>
      </c>
      <c r="W1069" s="138">
        <f t="shared" si="465"/>
        <v>0</v>
      </c>
      <c r="X1069" s="138">
        <f t="shared" si="494"/>
        <v>0</v>
      </c>
      <c r="Y1069" s="138">
        <f t="shared" si="495"/>
        <v>0</v>
      </c>
      <c r="Z1069" s="138">
        <f>Y1069+LOOKUP(V1069,Sheet2!A$3:A$24,Sheet2!J$3:J$24)</f>
        <v>0</v>
      </c>
      <c r="AA1069" s="138">
        <f t="shared" si="466"/>
        <v>0</v>
      </c>
      <c r="AB1069" s="138">
        <f t="shared" si="496"/>
        <v>0</v>
      </c>
      <c r="AC1069" s="138">
        <f t="shared" si="497"/>
        <v>0</v>
      </c>
      <c r="AD1069" s="138">
        <f>AC1069+LOOKUP(V1069,Sheet2!A$3:A$24,Sheet2!J$3:J$24)</f>
        <v>0</v>
      </c>
      <c r="AE1069" s="138">
        <f t="shared" si="467"/>
        <v>0</v>
      </c>
      <c r="AF1069" s="138">
        <f t="shared" si="468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9"/>
        <v>0</v>
      </c>
      <c r="AM1069" s="138">
        <f t="shared" si="470"/>
        <v>0</v>
      </c>
      <c r="AN1069" s="138">
        <f t="shared" si="471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2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3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4"/>
        <v>0</v>
      </c>
      <c r="BO1069" s="124">
        <f t="shared" si="475"/>
        <v>0</v>
      </c>
      <c r="BP1069" s="115"/>
      <c r="BQ1069" s="56">
        <f t="shared" si="462"/>
        <v>0</v>
      </c>
      <c r="BR1069" s="52">
        <f t="shared" si="476"/>
        <v>0</v>
      </c>
      <c r="BS1069" s="52">
        <f t="shared" si="477"/>
        <v>0</v>
      </c>
      <c r="BT1069" s="52">
        <f>IF(OR(LOOKUP(V1069,Sheet2!A$3:A$25,Sheet2!B$3:B$25)=1,G1069=0),0,AW1069-AO1069*0.2*G1069)</f>
        <v>0</v>
      </c>
      <c r="BU1069" s="52">
        <f t="shared" si="478"/>
        <v>0</v>
      </c>
      <c r="BV1069" s="52">
        <f t="shared" si="479"/>
        <v>0</v>
      </c>
      <c r="BW1069" s="32">
        <f t="shared" si="480"/>
        <v>0</v>
      </c>
    </row>
    <row r="1070" spans="1:75">
      <c r="A1070" s="110"/>
      <c r="D1070" s="110">
        <f t="shared" si="489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4"/>
        <v>0</v>
      </c>
      <c r="T1070" s="113">
        <f t="shared" si="488"/>
        <v>0</v>
      </c>
      <c r="V1070" s="137">
        <f t="shared" si="463"/>
        <v>0</v>
      </c>
      <c r="W1070" s="138">
        <f t="shared" si="465"/>
        <v>0</v>
      </c>
      <c r="X1070" s="138">
        <f t="shared" si="494"/>
        <v>0</v>
      </c>
      <c r="Y1070" s="138">
        <f t="shared" si="495"/>
        <v>0</v>
      </c>
      <c r="Z1070" s="138">
        <f>Y1070+LOOKUP(V1070,Sheet2!A$3:A$24,Sheet2!J$3:J$24)</f>
        <v>0</v>
      </c>
      <c r="AA1070" s="138">
        <f t="shared" si="466"/>
        <v>0</v>
      </c>
      <c r="AB1070" s="138">
        <f t="shared" si="496"/>
        <v>0</v>
      </c>
      <c r="AC1070" s="138">
        <f t="shared" si="497"/>
        <v>0</v>
      </c>
      <c r="AD1070" s="138">
        <f>AC1070+LOOKUP(V1070,Sheet2!A$3:A$24,Sheet2!J$3:J$24)</f>
        <v>0</v>
      </c>
      <c r="AE1070" s="138">
        <f t="shared" si="467"/>
        <v>0</v>
      </c>
      <c r="AF1070" s="138">
        <f t="shared" si="468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9"/>
        <v>0</v>
      </c>
      <c r="AM1070" s="138">
        <f t="shared" si="470"/>
        <v>0</v>
      </c>
      <c r="AN1070" s="138">
        <f t="shared" si="471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2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3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4"/>
        <v>0</v>
      </c>
      <c r="BO1070" s="124">
        <f t="shared" si="475"/>
        <v>0</v>
      </c>
      <c r="BP1070" s="115"/>
      <c r="BQ1070" s="56">
        <f t="shared" si="462"/>
        <v>0</v>
      </c>
      <c r="BR1070" s="52">
        <f t="shared" si="476"/>
        <v>0</v>
      </c>
      <c r="BS1070" s="52">
        <f t="shared" si="477"/>
        <v>0</v>
      </c>
      <c r="BT1070" s="52">
        <f>IF(OR(LOOKUP(V1070,Sheet2!A$3:A$25,Sheet2!B$3:B$25)=1,G1070=0),0,AW1070-AO1070*0.2*G1070)</f>
        <v>0</v>
      </c>
      <c r="BU1070" s="52">
        <f t="shared" si="478"/>
        <v>0</v>
      </c>
      <c r="BV1070" s="52">
        <f t="shared" si="479"/>
        <v>0</v>
      </c>
      <c r="BW1070" s="32">
        <f t="shared" si="480"/>
        <v>0</v>
      </c>
    </row>
    <row r="1071" spans="1:75">
      <c r="A1071" s="110"/>
      <c r="D1071" s="110">
        <f t="shared" si="489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4"/>
        <v>0</v>
      </c>
      <c r="T1071" s="113">
        <f t="shared" si="488"/>
        <v>0</v>
      </c>
      <c r="V1071" s="137">
        <f t="shared" si="463"/>
        <v>0</v>
      </c>
      <c r="W1071" s="138">
        <f t="shared" si="465"/>
        <v>0</v>
      </c>
      <c r="X1071" s="138">
        <f t="shared" si="494"/>
        <v>0</v>
      </c>
      <c r="Y1071" s="138">
        <f t="shared" si="495"/>
        <v>0</v>
      </c>
      <c r="Z1071" s="138">
        <f>Y1071+LOOKUP(V1071,Sheet2!A$3:A$24,Sheet2!J$3:J$24)</f>
        <v>0</v>
      </c>
      <c r="AA1071" s="138">
        <f t="shared" si="466"/>
        <v>0</v>
      </c>
      <c r="AB1071" s="138">
        <f t="shared" si="496"/>
        <v>0</v>
      </c>
      <c r="AC1071" s="138">
        <f t="shared" si="497"/>
        <v>0</v>
      </c>
      <c r="AD1071" s="138">
        <f>AC1071+LOOKUP(V1071,Sheet2!A$3:A$24,Sheet2!J$3:J$24)</f>
        <v>0</v>
      </c>
      <c r="AE1071" s="138">
        <f t="shared" si="467"/>
        <v>0</v>
      </c>
      <c r="AF1071" s="138">
        <f t="shared" si="468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9"/>
        <v>0</v>
      </c>
      <c r="AM1071" s="138">
        <f t="shared" si="470"/>
        <v>0</v>
      </c>
      <c r="AN1071" s="138">
        <f t="shared" si="471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2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3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4"/>
        <v>0</v>
      </c>
      <c r="BO1071" s="124">
        <f t="shared" si="475"/>
        <v>0</v>
      </c>
      <c r="BP1071" s="115"/>
      <c r="BQ1071" s="56">
        <f t="shared" si="462"/>
        <v>0</v>
      </c>
      <c r="BR1071" s="52">
        <f t="shared" si="476"/>
        <v>0</v>
      </c>
      <c r="BS1071" s="52">
        <f t="shared" si="477"/>
        <v>0</v>
      </c>
      <c r="BT1071" s="52">
        <f>IF(OR(LOOKUP(V1071,Sheet2!A$3:A$25,Sheet2!B$3:B$25)=1,G1071=0),0,AW1071-AO1071*0.2*G1071)</f>
        <v>0</v>
      </c>
      <c r="BU1071" s="52">
        <f t="shared" si="478"/>
        <v>0</v>
      </c>
      <c r="BV1071" s="52">
        <f t="shared" si="479"/>
        <v>0</v>
      </c>
      <c r="BW1071" s="32">
        <f t="shared" si="480"/>
        <v>0</v>
      </c>
    </row>
    <row r="1072" spans="1:75">
      <c r="A1072" s="110"/>
      <c r="D1072" s="110">
        <f t="shared" si="489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4"/>
        <v>0</v>
      </c>
      <c r="T1072" s="113">
        <f t="shared" si="488"/>
        <v>0</v>
      </c>
      <c r="V1072" s="137">
        <f t="shared" si="463"/>
        <v>0</v>
      </c>
      <c r="W1072" s="138">
        <f t="shared" si="465"/>
        <v>0</v>
      </c>
      <c r="X1072" s="138">
        <f t="shared" si="494"/>
        <v>0</v>
      </c>
      <c r="Y1072" s="138">
        <f t="shared" si="495"/>
        <v>0</v>
      </c>
      <c r="Z1072" s="138">
        <f>Y1072+LOOKUP(V1072,Sheet2!A$3:A$24,Sheet2!J$3:J$24)</f>
        <v>0</v>
      </c>
      <c r="AA1072" s="138">
        <f t="shared" si="466"/>
        <v>0</v>
      </c>
      <c r="AB1072" s="138">
        <f t="shared" si="496"/>
        <v>0</v>
      </c>
      <c r="AC1072" s="138">
        <f t="shared" si="497"/>
        <v>0</v>
      </c>
      <c r="AD1072" s="138">
        <f>AC1072+LOOKUP(V1072,Sheet2!A$3:A$24,Sheet2!J$3:J$24)</f>
        <v>0</v>
      </c>
      <c r="AE1072" s="138">
        <f t="shared" si="467"/>
        <v>0</v>
      </c>
      <c r="AF1072" s="138">
        <f t="shared" si="468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9"/>
        <v>0</v>
      </c>
      <c r="AM1072" s="138">
        <f t="shared" si="470"/>
        <v>0</v>
      </c>
      <c r="AN1072" s="138">
        <f t="shared" si="471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2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3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4"/>
        <v>0</v>
      </c>
      <c r="BO1072" s="124">
        <f t="shared" si="475"/>
        <v>0</v>
      </c>
      <c r="BP1072" s="115"/>
      <c r="BQ1072" s="56">
        <f t="shared" si="462"/>
        <v>0</v>
      </c>
      <c r="BR1072" s="52">
        <f t="shared" si="476"/>
        <v>0</v>
      </c>
      <c r="BS1072" s="52">
        <f t="shared" si="477"/>
        <v>0</v>
      </c>
      <c r="BT1072" s="52">
        <f>IF(OR(LOOKUP(V1072,Sheet2!A$3:A$25,Sheet2!B$3:B$25)=1,G1072=0),0,AW1072-AO1072*0.2*G1072)</f>
        <v>0</v>
      </c>
      <c r="BU1072" s="52">
        <f t="shared" si="478"/>
        <v>0</v>
      </c>
      <c r="BV1072" s="52">
        <f t="shared" si="479"/>
        <v>0</v>
      </c>
      <c r="BW1072" s="32">
        <f t="shared" si="480"/>
        <v>0</v>
      </c>
    </row>
    <row r="1073" spans="1:75">
      <c r="A1073" s="110"/>
      <c r="D1073" s="110">
        <f t="shared" si="489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4"/>
        <v>0</v>
      </c>
      <c r="T1073" s="113">
        <f t="shared" si="488"/>
        <v>0</v>
      </c>
      <c r="V1073" s="137">
        <f t="shared" si="463"/>
        <v>0</v>
      </c>
      <c r="W1073" s="138">
        <f t="shared" si="465"/>
        <v>0</v>
      </c>
      <c r="X1073" s="138">
        <f t="shared" si="494"/>
        <v>0</v>
      </c>
      <c r="Y1073" s="138">
        <f t="shared" si="495"/>
        <v>0</v>
      </c>
      <c r="Z1073" s="138">
        <f>Y1073+LOOKUP(V1073,Sheet2!A$3:A$24,Sheet2!J$3:J$24)</f>
        <v>0</v>
      </c>
      <c r="AA1073" s="138">
        <f t="shared" si="466"/>
        <v>0</v>
      </c>
      <c r="AB1073" s="138">
        <f t="shared" si="496"/>
        <v>0</v>
      </c>
      <c r="AC1073" s="138">
        <f t="shared" si="497"/>
        <v>0</v>
      </c>
      <c r="AD1073" s="138">
        <f>AC1073+LOOKUP(V1073,Sheet2!A$3:A$24,Sheet2!J$3:J$24)</f>
        <v>0</v>
      </c>
      <c r="AE1073" s="138">
        <f t="shared" si="467"/>
        <v>0</v>
      </c>
      <c r="AF1073" s="138">
        <f t="shared" si="468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9"/>
        <v>0</v>
      </c>
      <c r="AM1073" s="138">
        <f t="shared" si="470"/>
        <v>0</v>
      </c>
      <c r="AN1073" s="138">
        <f t="shared" si="471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2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3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4"/>
        <v>0</v>
      </c>
      <c r="BO1073" s="124">
        <f t="shared" si="475"/>
        <v>0</v>
      </c>
      <c r="BP1073" s="115"/>
      <c r="BQ1073" s="56">
        <f t="shared" si="462"/>
        <v>0</v>
      </c>
      <c r="BR1073" s="52">
        <f t="shared" si="476"/>
        <v>0</v>
      </c>
      <c r="BS1073" s="52">
        <f t="shared" si="477"/>
        <v>0</v>
      </c>
      <c r="BT1073" s="52">
        <f>IF(OR(LOOKUP(V1073,Sheet2!A$3:A$25,Sheet2!B$3:B$25)=1,G1073=0),0,AW1073-AO1073*0.2*G1073)</f>
        <v>0</v>
      </c>
      <c r="BU1073" s="52">
        <f t="shared" si="478"/>
        <v>0</v>
      </c>
      <c r="BV1073" s="52">
        <f t="shared" si="479"/>
        <v>0</v>
      </c>
      <c r="BW1073" s="32">
        <f t="shared" si="480"/>
        <v>0</v>
      </c>
    </row>
    <row r="1074" spans="1:75">
      <c r="A1074" s="110"/>
      <c r="D1074" s="110">
        <f t="shared" si="489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4"/>
        <v>0</v>
      </c>
      <c r="T1074" s="113">
        <f t="shared" si="488"/>
        <v>0</v>
      </c>
      <c r="V1074" s="137">
        <f t="shared" si="463"/>
        <v>0</v>
      </c>
      <c r="W1074" s="138">
        <f t="shared" si="465"/>
        <v>0</v>
      </c>
      <c r="X1074" s="138">
        <f t="shared" si="494"/>
        <v>0</v>
      </c>
      <c r="Y1074" s="138">
        <f t="shared" si="495"/>
        <v>0</v>
      </c>
      <c r="Z1074" s="138">
        <f>Y1074+LOOKUP(V1074,Sheet2!A$3:A$24,Sheet2!J$3:J$24)</f>
        <v>0</v>
      </c>
      <c r="AA1074" s="138">
        <f t="shared" si="466"/>
        <v>0</v>
      </c>
      <c r="AB1074" s="138">
        <f t="shared" si="496"/>
        <v>0</v>
      </c>
      <c r="AC1074" s="138">
        <f t="shared" si="497"/>
        <v>0</v>
      </c>
      <c r="AD1074" s="138">
        <f>AC1074+LOOKUP(V1074,Sheet2!A$3:A$24,Sheet2!J$3:J$24)</f>
        <v>0</v>
      </c>
      <c r="AE1074" s="138">
        <f t="shared" si="467"/>
        <v>0</v>
      </c>
      <c r="AF1074" s="138">
        <f t="shared" si="468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9"/>
        <v>0</v>
      </c>
      <c r="AM1074" s="138">
        <f t="shared" si="470"/>
        <v>0</v>
      </c>
      <c r="AN1074" s="138">
        <f t="shared" si="471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2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3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4"/>
        <v>0</v>
      </c>
      <c r="BO1074" s="124">
        <f t="shared" si="475"/>
        <v>0</v>
      </c>
      <c r="BP1074" s="115"/>
      <c r="BQ1074" s="56">
        <f t="shared" si="462"/>
        <v>0</v>
      </c>
      <c r="BR1074" s="52">
        <f t="shared" si="476"/>
        <v>0</v>
      </c>
      <c r="BS1074" s="52">
        <f t="shared" si="477"/>
        <v>0</v>
      </c>
      <c r="BT1074" s="52">
        <f>IF(OR(LOOKUP(V1074,Sheet2!A$3:A$25,Sheet2!B$3:B$25)=1,G1074=0),0,AW1074-AO1074*0.2*G1074)</f>
        <v>0</v>
      </c>
      <c r="BU1074" s="52">
        <f t="shared" si="478"/>
        <v>0</v>
      </c>
      <c r="BV1074" s="52">
        <f t="shared" si="479"/>
        <v>0</v>
      </c>
      <c r="BW1074" s="32">
        <f t="shared" si="480"/>
        <v>0</v>
      </c>
    </row>
    <row r="1075" spans="1:75">
      <c r="A1075" s="110"/>
      <c r="D1075" s="110">
        <f t="shared" si="489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4"/>
        <v>0</v>
      </c>
      <c r="T1075" s="113">
        <f t="shared" si="488"/>
        <v>0</v>
      </c>
      <c r="V1075" s="137">
        <f t="shared" si="463"/>
        <v>0</v>
      </c>
      <c r="W1075" s="138">
        <f t="shared" si="465"/>
        <v>0</v>
      </c>
      <c r="X1075" s="138">
        <f t="shared" si="494"/>
        <v>0</v>
      </c>
      <c r="Y1075" s="138">
        <f t="shared" si="495"/>
        <v>0</v>
      </c>
      <c r="Z1075" s="138">
        <f>Y1075+LOOKUP(V1075,Sheet2!A$3:A$24,Sheet2!J$3:J$24)</f>
        <v>0</v>
      </c>
      <c r="AA1075" s="138">
        <f t="shared" si="466"/>
        <v>0</v>
      </c>
      <c r="AB1075" s="138">
        <f t="shared" si="496"/>
        <v>0</v>
      </c>
      <c r="AC1075" s="138">
        <f t="shared" si="497"/>
        <v>0</v>
      </c>
      <c r="AD1075" s="138">
        <f>AC1075+LOOKUP(V1075,Sheet2!A$3:A$24,Sheet2!J$3:J$24)</f>
        <v>0</v>
      </c>
      <c r="AE1075" s="138">
        <f t="shared" si="467"/>
        <v>0</v>
      </c>
      <c r="AF1075" s="138">
        <f t="shared" si="468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9"/>
        <v>0</v>
      </c>
      <c r="AM1075" s="138">
        <f t="shared" si="470"/>
        <v>0</v>
      </c>
      <c r="AN1075" s="138">
        <f t="shared" si="471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2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3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4"/>
        <v>0</v>
      </c>
      <c r="BO1075" s="124">
        <f t="shared" si="475"/>
        <v>0</v>
      </c>
      <c r="BP1075" s="115"/>
      <c r="BQ1075" s="56">
        <f t="shared" si="462"/>
        <v>0</v>
      </c>
      <c r="BR1075" s="52">
        <f t="shared" si="476"/>
        <v>0</v>
      </c>
      <c r="BS1075" s="52">
        <f t="shared" si="477"/>
        <v>0</v>
      </c>
      <c r="BT1075" s="52">
        <f>IF(OR(LOOKUP(V1075,Sheet2!A$3:A$25,Sheet2!B$3:B$25)=1,G1075=0),0,AW1075-AO1075*0.2*G1075)</f>
        <v>0</v>
      </c>
      <c r="BU1075" s="52">
        <f t="shared" si="478"/>
        <v>0</v>
      </c>
      <c r="BV1075" s="52">
        <f t="shared" si="479"/>
        <v>0</v>
      </c>
      <c r="BW1075" s="32">
        <f t="shared" si="480"/>
        <v>0</v>
      </c>
    </row>
    <row r="1076" spans="1:75">
      <c r="A1076" s="110"/>
      <c r="D1076" s="110">
        <f t="shared" si="489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4"/>
        <v>0</v>
      </c>
      <c r="T1076" s="113">
        <f t="shared" si="488"/>
        <v>0</v>
      </c>
      <c r="V1076" s="137">
        <f t="shared" si="463"/>
        <v>0</v>
      </c>
      <c r="W1076" s="138">
        <f t="shared" si="465"/>
        <v>0</v>
      </c>
      <c r="X1076" s="138">
        <f t="shared" si="494"/>
        <v>0</v>
      </c>
      <c r="Y1076" s="138">
        <f t="shared" si="495"/>
        <v>0</v>
      </c>
      <c r="Z1076" s="138">
        <f>Y1076+LOOKUP(V1076,Sheet2!A$3:A$24,Sheet2!J$3:J$24)</f>
        <v>0</v>
      </c>
      <c r="AA1076" s="138">
        <f t="shared" si="466"/>
        <v>0</v>
      </c>
      <c r="AB1076" s="138">
        <f t="shared" si="496"/>
        <v>0</v>
      </c>
      <c r="AC1076" s="138">
        <f t="shared" si="497"/>
        <v>0</v>
      </c>
      <c r="AD1076" s="138">
        <f>AC1076+LOOKUP(V1076,Sheet2!A$3:A$24,Sheet2!J$3:J$24)</f>
        <v>0</v>
      </c>
      <c r="AE1076" s="138">
        <f t="shared" si="467"/>
        <v>0</v>
      </c>
      <c r="AF1076" s="138">
        <f t="shared" si="468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9"/>
        <v>0</v>
      </c>
      <c r="AM1076" s="138">
        <f t="shared" si="470"/>
        <v>0</v>
      </c>
      <c r="AN1076" s="138">
        <f t="shared" si="471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2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3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4"/>
        <v>0</v>
      </c>
      <c r="BO1076" s="124">
        <f t="shared" si="475"/>
        <v>0</v>
      </c>
      <c r="BP1076" s="115"/>
      <c r="BQ1076" s="56">
        <f t="shared" si="462"/>
        <v>0</v>
      </c>
      <c r="BR1076" s="52">
        <f t="shared" si="476"/>
        <v>0</v>
      </c>
      <c r="BS1076" s="52">
        <f t="shared" si="477"/>
        <v>0</v>
      </c>
      <c r="BT1076" s="52">
        <f>IF(OR(LOOKUP(V1076,Sheet2!A$3:A$25,Sheet2!B$3:B$25)=1,G1076=0),0,AW1076-AO1076*0.2*G1076)</f>
        <v>0</v>
      </c>
      <c r="BU1076" s="52">
        <f t="shared" si="478"/>
        <v>0</v>
      </c>
      <c r="BV1076" s="52">
        <f t="shared" si="479"/>
        <v>0</v>
      </c>
      <c r="BW1076" s="32">
        <f t="shared" si="480"/>
        <v>0</v>
      </c>
    </row>
    <row r="1077" spans="1:75">
      <c r="A1077" s="110"/>
      <c r="D1077" s="110">
        <f t="shared" si="489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4"/>
        <v>0</v>
      </c>
      <c r="T1077" s="113">
        <f t="shared" si="488"/>
        <v>0</v>
      </c>
      <c r="V1077" s="137">
        <f t="shared" si="463"/>
        <v>0</v>
      </c>
      <c r="W1077" s="138">
        <f t="shared" si="465"/>
        <v>0</v>
      </c>
      <c r="X1077" s="138">
        <f t="shared" si="494"/>
        <v>0</v>
      </c>
      <c r="Y1077" s="138">
        <f t="shared" si="495"/>
        <v>0</v>
      </c>
      <c r="Z1077" s="138">
        <f>Y1077+LOOKUP(V1077,Sheet2!A$3:A$24,Sheet2!J$3:J$24)</f>
        <v>0</v>
      </c>
      <c r="AA1077" s="138">
        <f t="shared" si="466"/>
        <v>0</v>
      </c>
      <c r="AB1077" s="138">
        <f t="shared" si="496"/>
        <v>0</v>
      </c>
      <c r="AC1077" s="138">
        <f t="shared" si="497"/>
        <v>0</v>
      </c>
      <c r="AD1077" s="138">
        <f>AC1077+LOOKUP(V1077,Sheet2!A$3:A$24,Sheet2!J$3:J$24)</f>
        <v>0</v>
      </c>
      <c r="AE1077" s="138">
        <f t="shared" si="467"/>
        <v>0</v>
      </c>
      <c r="AF1077" s="138">
        <f t="shared" si="468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9"/>
        <v>0</v>
      </c>
      <c r="AM1077" s="138">
        <f t="shared" si="470"/>
        <v>0</v>
      </c>
      <c r="AN1077" s="138">
        <f t="shared" si="471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2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3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4"/>
        <v>0</v>
      </c>
      <c r="BO1077" s="124">
        <f t="shared" si="475"/>
        <v>0</v>
      </c>
      <c r="BP1077" s="115"/>
      <c r="BQ1077" s="56">
        <f t="shared" si="462"/>
        <v>0</v>
      </c>
      <c r="BR1077" s="52">
        <f t="shared" si="476"/>
        <v>0</v>
      </c>
      <c r="BS1077" s="52">
        <f t="shared" si="477"/>
        <v>0</v>
      </c>
      <c r="BT1077" s="52">
        <f>IF(OR(LOOKUP(V1077,Sheet2!A$3:A$25,Sheet2!B$3:B$25)=1,G1077=0),0,AW1077-AO1077*0.2*G1077)</f>
        <v>0</v>
      </c>
      <c r="BU1077" s="52">
        <f t="shared" si="478"/>
        <v>0</v>
      </c>
      <c r="BV1077" s="52">
        <f t="shared" si="479"/>
        <v>0</v>
      </c>
      <c r="BW1077" s="32">
        <f t="shared" si="480"/>
        <v>0</v>
      </c>
    </row>
    <row r="1078" spans="1:75">
      <c r="A1078" s="110"/>
      <c r="D1078" s="110">
        <f t="shared" si="489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4"/>
        <v>0</v>
      </c>
      <c r="T1078" s="113">
        <f t="shared" si="488"/>
        <v>0</v>
      </c>
      <c r="V1078" s="137">
        <f t="shared" si="463"/>
        <v>0</v>
      </c>
      <c r="W1078" s="138">
        <f t="shared" si="465"/>
        <v>0</v>
      </c>
      <c r="X1078" s="138">
        <f t="shared" si="494"/>
        <v>0</v>
      </c>
      <c r="Y1078" s="138">
        <f t="shared" si="495"/>
        <v>0</v>
      </c>
      <c r="Z1078" s="138">
        <f>Y1078+LOOKUP(V1078,Sheet2!A$3:A$24,Sheet2!J$3:J$24)</f>
        <v>0</v>
      </c>
      <c r="AA1078" s="138">
        <f t="shared" si="466"/>
        <v>0</v>
      </c>
      <c r="AB1078" s="138">
        <f t="shared" si="496"/>
        <v>0</v>
      </c>
      <c r="AC1078" s="138">
        <f t="shared" si="497"/>
        <v>0</v>
      </c>
      <c r="AD1078" s="138">
        <f>AC1078+LOOKUP(V1078,Sheet2!A$3:A$24,Sheet2!J$3:J$24)</f>
        <v>0</v>
      </c>
      <c r="AE1078" s="138">
        <f t="shared" si="467"/>
        <v>0</v>
      </c>
      <c r="AF1078" s="138">
        <f t="shared" si="468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9"/>
        <v>0</v>
      </c>
      <c r="AM1078" s="138">
        <f t="shared" si="470"/>
        <v>0</v>
      </c>
      <c r="AN1078" s="138">
        <f t="shared" si="471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2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3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4"/>
        <v>0</v>
      </c>
      <c r="BO1078" s="124">
        <f t="shared" si="475"/>
        <v>0</v>
      </c>
      <c r="BP1078" s="115"/>
      <c r="BQ1078" s="56">
        <f t="shared" ref="BQ1078:BQ1141" si="498">BP1078/0.35*(AN1078+2+AJ1078)</f>
        <v>0</v>
      </c>
      <c r="BR1078" s="52">
        <f t="shared" si="476"/>
        <v>0</v>
      </c>
      <c r="BS1078" s="52">
        <f t="shared" si="477"/>
        <v>0</v>
      </c>
      <c r="BT1078" s="52">
        <f>IF(OR(LOOKUP(V1078,Sheet2!A$3:A$25,Sheet2!B$3:B$25)=1,G1078=0),0,AW1078-AO1078*0.2*G1078)</f>
        <v>0</v>
      </c>
      <c r="BU1078" s="52">
        <f t="shared" si="478"/>
        <v>0</v>
      </c>
      <c r="BV1078" s="52">
        <f t="shared" si="479"/>
        <v>0</v>
      </c>
      <c r="BW1078" s="32">
        <f t="shared" si="480"/>
        <v>0</v>
      </c>
    </row>
    <row r="1079" spans="1:75">
      <c r="A1079" s="110"/>
      <c r="D1079" s="110">
        <f t="shared" si="489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4"/>
        <v>0</v>
      </c>
      <c r="T1079" s="113">
        <f t="shared" si="488"/>
        <v>0</v>
      </c>
      <c r="V1079" s="137">
        <f t="shared" si="463"/>
        <v>0</v>
      </c>
      <c r="W1079" s="138">
        <f t="shared" si="465"/>
        <v>0</v>
      </c>
      <c r="X1079" s="138">
        <f t="shared" si="494"/>
        <v>0</v>
      </c>
      <c r="Y1079" s="138">
        <f t="shared" si="495"/>
        <v>0</v>
      </c>
      <c r="Z1079" s="138">
        <f>Y1079+LOOKUP(V1079,Sheet2!A$3:A$24,Sheet2!J$3:J$24)</f>
        <v>0</v>
      </c>
      <c r="AA1079" s="138">
        <f t="shared" si="466"/>
        <v>0</v>
      </c>
      <c r="AB1079" s="138">
        <f t="shared" si="496"/>
        <v>0</v>
      </c>
      <c r="AC1079" s="138">
        <f t="shared" si="497"/>
        <v>0</v>
      </c>
      <c r="AD1079" s="138">
        <f>AC1079+LOOKUP(V1079,Sheet2!A$3:A$24,Sheet2!J$3:J$24)</f>
        <v>0</v>
      </c>
      <c r="AE1079" s="138">
        <f t="shared" si="467"/>
        <v>0</v>
      </c>
      <c r="AF1079" s="138">
        <f t="shared" si="468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9"/>
        <v>0</v>
      </c>
      <c r="AM1079" s="138">
        <f t="shared" si="470"/>
        <v>0</v>
      </c>
      <c r="AN1079" s="138">
        <f t="shared" si="471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2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3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4"/>
        <v>0</v>
      </c>
      <c r="BO1079" s="124">
        <f t="shared" si="475"/>
        <v>0</v>
      </c>
      <c r="BP1079" s="115"/>
      <c r="BQ1079" s="56">
        <f t="shared" si="498"/>
        <v>0</v>
      </c>
      <c r="BR1079" s="52">
        <f t="shared" si="476"/>
        <v>0</v>
      </c>
      <c r="BS1079" s="52">
        <f t="shared" si="477"/>
        <v>0</v>
      </c>
      <c r="BT1079" s="52">
        <f>IF(OR(LOOKUP(V1079,Sheet2!A$3:A$25,Sheet2!B$3:B$25)=1,G1079=0),0,AW1079-AO1079*0.2*G1079)</f>
        <v>0</v>
      </c>
      <c r="BU1079" s="52">
        <f t="shared" si="478"/>
        <v>0</v>
      </c>
      <c r="BV1079" s="52">
        <f t="shared" si="479"/>
        <v>0</v>
      </c>
      <c r="BW1079" s="32">
        <f t="shared" si="480"/>
        <v>0</v>
      </c>
    </row>
    <row r="1080" spans="1:75">
      <c r="A1080" s="110"/>
      <c r="D1080" s="110">
        <f t="shared" si="489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4"/>
        <v>0</v>
      </c>
      <c r="T1080" s="113">
        <f t="shared" si="488"/>
        <v>0</v>
      </c>
      <c r="V1080" s="137">
        <f t="shared" si="463"/>
        <v>0</v>
      </c>
      <c r="W1080" s="138">
        <f t="shared" si="465"/>
        <v>0</v>
      </c>
      <c r="X1080" s="138">
        <f t="shared" si="494"/>
        <v>0</v>
      </c>
      <c r="Y1080" s="138">
        <f t="shared" si="495"/>
        <v>0</v>
      </c>
      <c r="Z1080" s="138">
        <f>Y1080+LOOKUP(V1080,Sheet2!A$3:A$24,Sheet2!J$3:J$24)</f>
        <v>0</v>
      </c>
      <c r="AA1080" s="138">
        <f t="shared" si="466"/>
        <v>0</v>
      </c>
      <c r="AB1080" s="138">
        <f t="shared" si="496"/>
        <v>0</v>
      </c>
      <c r="AC1080" s="138">
        <f t="shared" si="497"/>
        <v>0</v>
      </c>
      <c r="AD1080" s="138">
        <f>AC1080+LOOKUP(V1080,Sheet2!A$3:A$24,Sheet2!J$3:J$24)</f>
        <v>0</v>
      </c>
      <c r="AE1080" s="138">
        <f t="shared" si="467"/>
        <v>0</v>
      </c>
      <c r="AF1080" s="138">
        <f t="shared" si="468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9"/>
        <v>0</v>
      </c>
      <c r="AM1080" s="138">
        <f t="shared" si="470"/>
        <v>0</v>
      </c>
      <c r="AN1080" s="138">
        <f t="shared" si="471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2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3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4"/>
        <v>0</v>
      </c>
      <c r="BO1080" s="124">
        <f t="shared" si="475"/>
        <v>0</v>
      </c>
      <c r="BP1080" s="115"/>
      <c r="BQ1080" s="56">
        <f t="shared" si="498"/>
        <v>0</v>
      </c>
      <c r="BR1080" s="52">
        <f t="shared" si="476"/>
        <v>0</v>
      </c>
      <c r="BS1080" s="52">
        <f t="shared" si="477"/>
        <v>0</v>
      </c>
      <c r="BT1080" s="52">
        <f>IF(OR(LOOKUP(V1080,Sheet2!A$3:A$25,Sheet2!B$3:B$25)=1,G1080=0),0,AW1080-AO1080*0.2*G1080)</f>
        <v>0</v>
      </c>
      <c r="BU1080" s="52">
        <f t="shared" si="478"/>
        <v>0</v>
      </c>
      <c r="BV1080" s="52">
        <f t="shared" si="479"/>
        <v>0</v>
      </c>
      <c r="BW1080" s="32">
        <f t="shared" si="480"/>
        <v>0</v>
      </c>
    </row>
    <row r="1081" spans="1:75">
      <c r="A1081" s="110"/>
      <c r="D1081" s="110">
        <f t="shared" si="489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4"/>
        <v>0</v>
      </c>
      <c r="T1081" s="113">
        <f t="shared" si="488"/>
        <v>0</v>
      </c>
      <c r="V1081" s="137">
        <f t="shared" si="463"/>
        <v>0</v>
      </c>
      <c r="W1081" s="138">
        <f t="shared" si="465"/>
        <v>0</v>
      </c>
      <c r="X1081" s="138">
        <f t="shared" si="494"/>
        <v>0</v>
      </c>
      <c r="Y1081" s="138">
        <f t="shared" si="495"/>
        <v>0</v>
      </c>
      <c r="Z1081" s="138">
        <f>Y1081+LOOKUP(V1081,Sheet2!A$3:A$24,Sheet2!J$3:J$24)</f>
        <v>0</v>
      </c>
      <c r="AA1081" s="138">
        <f t="shared" si="466"/>
        <v>0</v>
      </c>
      <c r="AB1081" s="138">
        <f t="shared" si="496"/>
        <v>0</v>
      </c>
      <c r="AC1081" s="138">
        <f t="shared" si="497"/>
        <v>0</v>
      </c>
      <c r="AD1081" s="138">
        <f>AC1081+LOOKUP(V1081,Sheet2!A$3:A$24,Sheet2!J$3:J$24)</f>
        <v>0</v>
      </c>
      <c r="AE1081" s="138">
        <f t="shared" si="467"/>
        <v>0</v>
      </c>
      <c r="AF1081" s="138">
        <f t="shared" si="468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9"/>
        <v>0</v>
      </c>
      <c r="AM1081" s="138">
        <f t="shared" si="470"/>
        <v>0</v>
      </c>
      <c r="AN1081" s="138">
        <f t="shared" si="471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2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3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4"/>
        <v>0</v>
      </c>
      <c r="BO1081" s="124">
        <f t="shared" si="475"/>
        <v>0</v>
      </c>
      <c r="BP1081" s="115"/>
      <c r="BQ1081" s="56">
        <f t="shared" si="498"/>
        <v>0</v>
      </c>
      <c r="BR1081" s="52">
        <f t="shared" si="476"/>
        <v>0</v>
      </c>
      <c r="BS1081" s="52">
        <f t="shared" si="477"/>
        <v>0</v>
      </c>
      <c r="BT1081" s="52">
        <f>IF(OR(LOOKUP(V1081,Sheet2!A$3:A$25,Sheet2!B$3:B$25)=1,G1081=0),0,AW1081-AO1081*0.2*G1081)</f>
        <v>0</v>
      </c>
      <c r="BU1081" s="52">
        <f t="shared" si="478"/>
        <v>0</v>
      </c>
      <c r="BV1081" s="52">
        <f t="shared" si="479"/>
        <v>0</v>
      </c>
      <c r="BW1081" s="32">
        <f t="shared" si="480"/>
        <v>0</v>
      </c>
    </row>
    <row r="1082" spans="1:75">
      <c r="A1082" s="110"/>
      <c r="D1082" s="110">
        <f t="shared" si="489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4"/>
        <v>0</v>
      </c>
      <c r="T1082" s="113">
        <f t="shared" si="488"/>
        <v>0</v>
      </c>
      <c r="V1082" s="137">
        <f t="shared" si="463"/>
        <v>0</v>
      </c>
      <c r="W1082" s="138">
        <f t="shared" si="465"/>
        <v>0</v>
      </c>
      <c r="X1082" s="138">
        <f t="shared" si="494"/>
        <v>0</v>
      </c>
      <c r="Y1082" s="138">
        <f t="shared" si="495"/>
        <v>0</v>
      </c>
      <c r="Z1082" s="138">
        <f>Y1082+LOOKUP(V1082,Sheet2!A$3:A$24,Sheet2!J$3:J$24)</f>
        <v>0</v>
      </c>
      <c r="AA1082" s="138">
        <f t="shared" si="466"/>
        <v>0</v>
      </c>
      <c r="AB1082" s="138">
        <f t="shared" si="496"/>
        <v>0</v>
      </c>
      <c r="AC1082" s="138">
        <f t="shared" si="497"/>
        <v>0</v>
      </c>
      <c r="AD1082" s="138">
        <f>AC1082+LOOKUP(V1082,Sheet2!A$3:A$24,Sheet2!J$3:J$24)</f>
        <v>0</v>
      </c>
      <c r="AE1082" s="138">
        <f t="shared" si="467"/>
        <v>0</v>
      </c>
      <c r="AF1082" s="138">
        <f t="shared" si="468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9"/>
        <v>0</v>
      </c>
      <c r="AM1082" s="138">
        <f t="shared" si="470"/>
        <v>0</v>
      </c>
      <c r="AN1082" s="138">
        <f t="shared" si="471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2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3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4"/>
        <v>0</v>
      </c>
      <c r="BO1082" s="124">
        <f t="shared" si="475"/>
        <v>0</v>
      </c>
      <c r="BP1082" s="115"/>
      <c r="BQ1082" s="56">
        <f t="shared" si="498"/>
        <v>0</v>
      </c>
      <c r="BR1082" s="52">
        <f t="shared" si="476"/>
        <v>0</v>
      </c>
      <c r="BS1082" s="52">
        <f t="shared" si="477"/>
        <v>0</v>
      </c>
      <c r="BT1082" s="52">
        <f>IF(OR(LOOKUP(V1082,Sheet2!A$3:A$25,Sheet2!B$3:B$25)=1,G1082=0),0,AW1082-AO1082*0.2*G1082)</f>
        <v>0</v>
      </c>
      <c r="BU1082" s="52">
        <f t="shared" si="478"/>
        <v>0</v>
      </c>
      <c r="BV1082" s="52">
        <f t="shared" si="479"/>
        <v>0</v>
      </c>
      <c r="BW1082" s="32">
        <f t="shared" si="480"/>
        <v>0</v>
      </c>
    </row>
    <row r="1083" spans="1:75">
      <c r="A1083" s="110"/>
      <c r="D1083" s="110">
        <f t="shared" si="489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4"/>
        <v>0</v>
      </c>
      <c r="T1083" s="113">
        <f t="shared" si="488"/>
        <v>0</v>
      </c>
      <c r="V1083" s="137">
        <f t="shared" si="463"/>
        <v>0</v>
      </c>
      <c r="W1083" s="138">
        <f t="shared" si="465"/>
        <v>0</v>
      </c>
      <c r="X1083" s="138">
        <f t="shared" si="494"/>
        <v>0</v>
      </c>
      <c r="Y1083" s="138">
        <f t="shared" si="495"/>
        <v>0</v>
      </c>
      <c r="Z1083" s="138">
        <f>Y1083+LOOKUP(V1083,Sheet2!A$3:A$24,Sheet2!J$3:J$24)</f>
        <v>0</v>
      </c>
      <c r="AA1083" s="138">
        <f t="shared" si="466"/>
        <v>0</v>
      </c>
      <c r="AB1083" s="138">
        <f t="shared" si="496"/>
        <v>0</v>
      </c>
      <c r="AC1083" s="138">
        <f t="shared" si="497"/>
        <v>0</v>
      </c>
      <c r="AD1083" s="138">
        <f>AC1083+LOOKUP(V1083,Sheet2!A$3:A$24,Sheet2!J$3:J$24)</f>
        <v>0</v>
      </c>
      <c r="AE1083" s="138">
        <f t="shared" si="467"/>
        <v>0</v>
      </c>
      <c r="AF1083" s="138">
        <f t="shared" si="468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9"/>
        <v>0</v>
      </c>
      <c r="AM1083" s="138">
        <f t="shared" si="470"/>
        <v>0</v>
      </c>
      <c r="AN1083" s="138">
        <f t="shared" si="471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2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3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4"/>
        <v>0</v>
      </c>
      <c r="BO1083" s="124">
        <f t="shared" si="475"/>
        <v>0</v>
      </c>
      <c r="BP1083" s="115"/>
      <c r="BQ1083" s="56">
        <f t="shared" si="498"/>
        <v>0</v>
      </c>
      <c r="BR1083" s="52">
        <f t="shared" si="476"/>
        <v>0</v>
      </c>
      <c r="BS1083" s="52">
        <f t="shared" si="477"/>
        <v>0</v>
      </c>
      <c r="BT1083" s="52">
        <f>IF(OR(LOOKUP(V1083,Sheet2!A$3:A$25,Sheet2!B$3:B$25)=1,G1083=0),0,AW1083-AO1083*0.2*G1083)</f>
        <v>0</v>
      </c>
      <c r="BU1083" s="52">
        <f t="shared" si="478"/>
        <v>0</v>
      </c>
      <c r="BV1083" s="52">
        <f t="shared" si="479"/>
        <v>0</v>
      </c>
      <c r="BW1083" s="32">
        <f t="shared" si="480"/>
        <v>0</v>
      </c>
    </row>
    <row r="1084" spans="1:75">
      <c r="A1084" s="110"/>
      <c r="D1084" s="110">
        <f t="shared" si="489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4"/>
        <v>0</v>
      </c>
      <c r="T1084" s="113">
        <f t="shared" si="488"/>
        <v>0</v>
      </c>
      <c r="V1084" s="137">
        <f t="shared" si="463"/>
        <v>0</v>
      </c>
      <c r="W1084" s="138">
        <f t="shared" si="465"/>
        <v>0</v>
      </c>
      <c r="X1084" s="138">
        <f t="shared" si="494"/>
        <v>0</v>
      </c>
      <c r="Y1084" s="138">
        <f t="shared" si="495"/>
        <v>0</v>
      </c>
      <c r="Z1084" s="138">
        <f>Y1084+LOOKUP(V1084,Sheet2!A$3:A$24,Sheet2!J$3:J$24)</f>
        <v>0</v>
      </c>
      <c r="AA1084" s="138">
        <f t="shared" si="466"/>
        <v>0</v>
      </c>
      <c r="AB1084" s="138">
        <f t="shared" si="496"/>
        <v>0</v>
      </c>
      <c r="AC1084" s="138">
        <f t="shared" si="497"/>
        <v>0</v>
      </c>
      <c r="AD1084" s="138">
        <f>AC1084+LOOKUP(V1084,Sheet2!A$3:A$24,Sheet2!J$3:J$24)</f>
        <v>0</v>
      </c>
      <c r="AE1084" s="138">
        <f t="shared" si="467"/>
        <v>0</v>
      </c>
      <c r="AF1084" s="138">
        <f t="shared" si="468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9"/>
        <v>0</v>
      </c>
      <c r="AM1084" s="138">
        <f t="shared" si="470"/>
        <v>0</v>
      </c>
      <c r="AN1084" s="138">
        <f t="shared" si="471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2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3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4"/>
        <v>0</v>
      </c>
      <c r="BO1084" s="124">
        <f t="shared" si="475"/>
        <v>0</v>
      </c>
      <c r="BP1084" s="115"/>
      <c r="BQ1084" s="56">
        <f t="shared" si="498"/>
        <v>0</v>
      </c>
      <c r="BR1084" s="52">
        <f t="shared" si="476"/>
        <v>0</v>
      </c>
      <c r="BS1084" s="52">
        <f t="shared" si="477"/>
        <v>0</v>
      </c>
      <c r="BT1084" s="52">
        <f>IF(OR(LOOKUP(V1084,Sheet2!A$3:A$25,Sheet2!B$3:B$25)=1,G1084=0),0,AW1084-AO1084*0.2*G1084)</f>
        <v>0</v>
      </c>
      <c r="BU1084" s="52">
        <f t="shared" si="478"/>
        <v>0</v>
      </c>
      <c r="BV1084" s="52">
        <f t="shared" si="479"/>
        <v>0</v>
      </c>
      <c r="BW1084" s="32">
        <f t="shared" si="480"/>
        <v>0</v>
      </c>
    </row>
    <row r="1085" spans="1:75">
      <c r="A1085" s="110"/>
      <c r="D1085" s="110">
        <f t="shared" si="489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4"/>
        <v>0</v>
      </c>
      <c r="T1085" s="113">
        <f t="shared" si="488"/>
        <v>0</v>
      </c>
      <c r="V1085" s="137">
        <f t="shared" si="463"/>
        <v>0</v>
      </c>
      <c r="W1085" s="138">
        <f t="shared" si="465"/>
        <v>0</v>
      </c>
      <c r="X1085" s="138">
        <f t="shared" si="494"/>
        <v>0</v>
      </c>
      <c r="Y1085" s="138">
        <f t="shared" si="495"/>
        <v>0</v>
      </c>
      <c r="Z1085" s="138">
        <f>Y1085+LOOKUP(V1085,Sheet2!A$3:A$24,Sheet2!J$3:J$24)</f>
        <v>0</v>
      </c>
      <c r="AA1085" s="138">
        <f t="shared" si="466"/>
        <v>0</v>
      </c>
      <c r="AB1085" s="138">
        <f t="shared" si="496"/>
        <v>0</v>
      </c>
      <c r="AC1085" s="138">
        <f t="shared" si="497"/>
        <v>0</v>
      </c>
      <c r="AD1085" s="138">
        <f>AC1085+LOOKUP(V1085,Sheet2!A$3:A$24,Sheet2!J$3:J$24)</f>
        <v>0</v>
      </c>
      <c r="AE1085" s="138">
        <f t="shared" si="467"/>
        <v>0</v>
      </c>
      <c r="AF1085" s="138">
        <f t="shared" si="468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9"/>
        <v>0</v>
      </c>
      <c r="AM1085" s="138">
        <f t="shared" si="470"/>
        <v>0</v>
      </c>
      <c r="AN1085" s="138">
        <f t="shared" si="471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2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3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4"/>
        <v>0</v>
      </c>
      <c r="BO1085" s="124">
        <f t="shared" si="475"/>
        <v>0</v>
      </c>
      <c r="BP1085" s="115"/>
      <c r="BQ1085" s="56">
        <f t="shared" si="498"/>
        <v>0</v>
      </c>
      <c r="BR1085" s="52">
        <f t="shared" si="476"/>
        <v>0</v>
      </c>
      <c r="BS1085" s="52">
        <f t="shared" si="477"/>
        <v>0</v>
      </c>
      <c r="BT1085" s="52">
        <f>IF(OR(LOOKUP(V1085,Sheet2!A$3:A$25,Sheet2!B$3:B$25)=1,G1085=0),0,AW1085-AO1085*0.2*G1085)</f>
        <v>0</v>
      </c>
      <c r="BU1085" s="52">
        <f t="shared" si="478"/>
        <v>0</v>
      </c>
      <c r="BV1085" s="52">
        <f t="shared" si="479"/>
        <v>0</v>
      </c>
      <c r="BW1085" s="32">
        <f t="shared" si="480"/>
        <v>0</v>
      </c>
    </row>
    <row r="1086" spans="1:75">
      <c r="A1086" s="110"/>
      <c r="D1086" s="110">
        <f t="shared" si="489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4"/>
        <v>0</v>
      </c>
      <c r="T1086" s="113">
        <f t="shared" si="488"/>
        <v>0</v>
      </c>
      <c r="V1086" s="137">
        <f t="shared" si="463"/>
        <v>0</v>
      </c>
      <c r="W1086" s="138">
        <f t="shared" si="465"/>
        <v>0</v>
      </c>
      <c r="X1086" s="138">
        <f t="shared" si="494"/>
        <v>0</v>
      </c>
      <c r="Y1086" s="138">
        <f t="shared" si="495"/>
        <v>0</v>
      </c>
      <c r="Z1086" s="138">
        <f>Y1086+LOOKUP(V1086,Sheet2!A$3:A$24,Sheet2!J$3:J$24)</f>
        <v>0</v>
      </c>
      <c r="AA1086" s="138">
        <f t="shared" si="466"/>
        <v>0</v>
      </c>
      <c r="AB1086" s="138">
        <f t="shared" si="496"/>
        <v>0</v>
      </c>
      <c r="AC1086" s="138">
        <f t="shared" si="497"/>
        <v>0</v>
      </c>
      <c r="AD1086" s="138">
        <f>AC1086+LOOKUP(V1086,Sheet2!A$3:A$24,Sheet2!J$3:J$24)</f>
        <v>0</v>
      </c>
      <c r="AE1086" s="138">
        <f t="shared" si="467"/>
        <v>0</v>
      </c>
      <c r="AF1086" s="138">
        <f t="shared" si="468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9"/>
        <v>0</v>
      </c>
      <c r="AM1086" s="138">
        <f t="shared" si="470"/>
        <v>0</v>
      </c>
      <c r="AN1086" s="138">
        <f t="shared" si="471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2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3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4"/>
        <v>0</v>
      </c>
      <c r="BO1086" s="124">
        <f t="shared" si="475"/>
        <v>0</v>
      </c>
      <c r="BP1086" s="115"/>
      <c r="BQ1086" s="56">
        <f t="shared" si="498"/>
        <v>0</v>
      </c>
      <c r="BR1086" s="52">
        <f t="shared" si="476"/>
        <v>0</v>
      </c>
      <c r="BS1086" s="52">
        <f t="shared" si="477"/>
        <v>0</v>
      </c>
      <c r="BT1086" s="52">
        <f>IF(OR(LOOKUP(V1086,Sheet2!A$3:A$25,Sheet2!B$3:B$25)=1,G1086=0),0,AW1086-AO1086*0.2*G1086)</f>
        <v>0</v>
      </c>
      <c r="BU1086" s="52">
        <f t="shared" si="478"/>
        <v>0</v>
      </c>
      <c r="BV1086" s="52">
        <f t="shared" si="479"/>
        <v>0</v>
      </c>
      <c r="BW1086" s="32">
        <f t="shared" si="480"/>
        <v>0</v>
      </c>
    </row>
    <row r="1087" spans="1:75">
      <c r="A1087" s="110"/>
      <c r="D1087" s="110">
        <f t="shared" si="489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4"/>
        <v>0</v>
      </c>
      <c r="T1087" s="113">
        <f t="shared" si="488"/>
        <v>0</v>
      </c>
      <c r="V1087" s="137">
        <f t="shared" si="463"/>
        <v>0</v>
      </c>
      <c r="W1087" s="138">
        <f t="shared" si="465"/>
        <v>0</v>
      </c>
      <c r="X1087" s="138">
        <f t="shared" si="494"/>
        <v>0</v>
      </c>
      <c r="Y1087" s="138">
        <f t="shared" si="495"/>
        <v>0</v>
      </c>
      <c r="Z1087" s="138">
        <f>Y1087+LOOKUP(V1087,Sheet2!A$3:A$24,Sheet2!J$3:J$24)</f>
        <v>0</v>
      </c>
      <c r="AA1087" s="138">
        <f t="shared" si="466"/>
        <v>0</v>
      </c>
      <c r="AB1087" s="138">
        <f t="shared" si="496"/>
        <v>0</v>
      </c>
      <c r="AC1087" s="138">
        <f t="shared" si="497"/>
        <v>0</v>
      </c>
      <c r="AD1087" s="138">
        <f>AC1087+LOOKUP(V1087,Sheet2!A$3:A$24,Sheet2!J$3:J$24)</f>
        <v>0</v>
      </c>
      <c r="AE1087" s="138">
        <f t="shared" si="467"/>
        <v>0</v>
      </c>
      <c r="AF1087" s="138">
        <f t="shared" si="468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9"/>
        <v>0</v>
      </c>
      <c r="AM1087" s="138">
        <f t="shared" si="470"/>
        <v>0</v>
      </c>
      <c r="AN1087" s="138">
        <f t="shared" si="471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2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3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4"/>
        <v>0</v>
      </c>
      <c r="BO1087" s="124">
        <f t="shared" si="475"/>
        <v>0</v>
      </c>
      <c r="BP1087" s="115"/>
      <c r="BQ1087" s="56">
        <f t="shared" si="498"/>
        <v>0</v>
      </c>
      <c r="BR1087" s="52">
        <f t="shared" si="476"/>
        <v>0</v>
      </c>
      <c r="BS1087" s="52">
        <f t="shared" si="477"/>
        <v>0</v>
      </c>
      <c r="BT1087" s="52">
        <f>IF(OR(LOOKUP(V1087,Sheet2!A$3:A$25,Sheet2!B$3:B$25)=1,G1087=0),0,AW1087-AO1087*0.2*G1087)</f>
        <v>0</v>
      </c>
      <c r="BU1087" s="52">
        <f t="shared" si="478"/>
        <v>0</v>
      </c>
      <c r="BV1087" s="52">
        <f t="shared" si="479"/>
        <v>0</v>
      </c>
      <c r="BW1087" s="32">
        <f t="shared" si="480"/>
        <v>0</v>
      </c>
    </row>
    <row r="1088" spans="1:75">
      <c r="A1088" s="110"/>
      <c r="D1088" s="110">
        <f t="shared" si="489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4"/>
        <v>0</v>
      </c>
      <c r="T1088" s="113">
        <f t="shared" si="488"/>
        <v>0</v>
      </c>
      <c r="V1088" s="137">
        <f t="shared" si="463"/>
        <v>0</v>
      </c>
      <c r="W1088" s="138">
        <f t="shared" si="465"/>
        <v>0</v>
      </c>
      <c r="X1088" s="138">
        <f t="shared" si="494"/>
        <v>0</v>
      </c>
      <c r="Y1088" s="138">
        <f t="shared" si="495"/>
        <v>0</v>
      </c>
      <c r="Z1088" s="138">
        <f>Y1088+LOOKUP(V1088,Sheet2!A$3:A$24,Sheet2!J$3:J$24)</f>
        <v>0</v>
      </c>
      <c r="AA1088" s="138">
        <f t="shared" si="466"/>
        <v>0</v>
      </c>
      <c r="AB1088" s="138">
        <f t="shared" si="496"/>
        <v>0</v>
      </c>
      <c r="AC1088" s="138">
        <f t="shared" si="497"/>
        <v>0</v>
      </c>
      <c r="AD1088" s="138">
        <f>AC1088+LOOKUP(V1088,Sheet2!A$3:A$24,Sheet2!J$3:J$24)</f>
        <v>0</v>
      </c>
      <c r="AE1088" s="138">
        <f t="shared" si="467"/>
        <v>0</v>
      </c>
      <c r="AF1088" s="138">
        <f t="shared" si="468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9"/>
        <v>0</v>
      </c>
      <c r="AM1088" s="138">
        <f t="shared" si="470"/>
        <v>0</v>
      </c>
      <c r="AN1088" s="138">
        <f t="shared" si="471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2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3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4"/>
        <v>0</v>
      </c>
      <c r="BO1088" s="124">
        <f t="shared" si="475"/>
        <v>0</v>
      </c>
      <c r="BP1088" s="115"/>
      <c r="BQ1088" s="56">
        <f t="shared" si="498"/>
        <v>0</v>
      </c>
      <c r="BR1088" s="52">
        <f t="shared" si="476"/>
        <v>0</v>
      </c>
      <c r="BS1088" s="52">
        <f t="shared" si="477"/>
        <v>0</v>
      </c>
      <c r="BT1088" s="52">
        <f>IF(OR(LOOKUP(V1088,Sheet2!A$3:A$25,Sheet2!B$3:B$25)=1,G1088=0),0,AW1088-AO1088*0.2*G1088)</f>
        <v>0</v>
      </c>
      <c r="BU1088" s="52">
        <f t="shared" si="478"/>
        <v>0</v>
      </c>
      <c r="BV1088" s="52">
        <f t="shared" si="479"/>
        <v>0</v>
      </c>
      <c r="BW1088" s="32">
        <f t="shared" si="480"/>
        <v>0</v>
      </c>
    </row>
    <row r="1089" spans="1:75">
      <c r="A1089" s="110"/>
      <c r="D1089" s="110">
        <f t="shared" si="489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4"/>
        <v>0</v>
      </c>
      <c r="T1089" s="113">
        <f t="shared" si="488"/>
        <v>0</v>
      </c>
      <c r="V1089" s="137">
        <f t="shared" si="463"/>
        <v>0</v>
      </c>
      <c r="W1089" s="138">
        <f t="shared" si="465"/>
        <v>0</v>
      </c>
      <c r="X1089" s="138">
        <f t="shared" si="494"/>
        <v>0</v>
      </c>
      <c r="Y1089" s="138">
        <f t="shared" si="495"/>
        <v>0</v>
      </c>
      <c r="Z1089" s="138">
        <f>Y1089+LOOKUP(V1089,Sheet2!A$3:A$24,Sheet2!J$3:J$24)</f>
        <v>0</v>
      </c>
      <c r="AA1089" s="138">
        <f t="shared" si="466"/>
        <v>0</v>
      </c>
      <c r="AB1089" s="138">
        <f t="shared" si="496"/>
        <v>0</v>
      </c>
      <c r="AC1089" s="138">
        <f t="shared" si="497"/>
        <v>0</v>
      </c>
      <c r="AD1089" s="138">
        <f>AC1089+LOOKUP(V1089,Sheet2!A$3:A$24,Sheet2!J$3:J$24)</f>
        <v>0</v>
      </c>
      <c r="AE1089" s="138">
        <f t="shared" si="467"/>
        <v>0</v>
      </c>
      <c r="AF1089" s="138">
        <f t="shared" si="468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9"/>
        <v>0</v>
      </c>
      <c r="AM1089" s="138">
        <f t="shared" si="470"/>
        <v>0</v>
      </c>
      <c r="AN1089" s="138">
        <f t="shared" si="471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2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3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4"/>
        <v>0</v>
      </c>
      <c r="BO1089" s="124">
        <f t="shared" si="475"/>
        <v>0</v>
      </c>
      <c r="BP1089" s="115"/>
      <c r="BQ1089" s="56">
        <f t="shared" si="498"/>
        <v>0</v>
      </c>
      <c r="BR1089" s="52">
        <f t="shared" si="476"/>
        <v>0</v>
      </c>
      <c r="BS1089" s="52">
        <f t="shared" si="477"/>
        <v>0</v>
      </c>
      <c r="BT1089" s="52">
        <f>IF(OR(LOOKUP(V1089,Sheet2!A$3:A$25,Sheet2!B$3:B$25)=1,G1089=0),0,AW1089-AO1089*0.2*G1089)</f>
        <v>0</v>
      </c>
      <c r="BU1089" s="52">
        <f t="shared" si="478"/>
        <v>0</v>
      </c>
      <c r="BV1089" s="52">
        <f t="shared" si="479"/>
        <v>0</v>
      </c>
      <c r="BW1089" s="32">
        <f t="shared" si="480"/>
        <v>0</v>
      </c>
    </row>
    <row r="1090" spans="1:75">
      <c r="A1090" s="110"/>
      <c r="D1090" s="110">
        <f t="shared" si="489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4"/>
        <v>0</v>
      </c>
      <c r="T1090" s="113">
        <f t="shared" si="488"/>
        <v>0</v>
      </c>
      <c r="V1090" s="137">
        <f t="shared" si="463"/>
        <v>0</v>
      </c>
      <c r="W1090" s="138">
        <f t="shared" si="465"/>
        <v>0</v>
      </c>
      <c r="X1090" s="138">
        <f t="shared" si="494"/>
        <v>0</v>
      </c>
      <c r="Y1090" s="138">
        <f t="shared" si="495"/>
        <v>0</v>
      </c>
      <c r="Z1090" s="138">
        <f>Y1090+LOOKUP(V1090,Sheet2!A$3:A$24,Sheet2!J$3:J$24)</f>
        <v>0</v>
      </c>
      <c r="AA1090" s="138">
        <f t="shared" si="466"/>
        <v>0</v>
      </c>
      <c r="AB1090" s="138">
        <f t="shared" si="496"/>
        <v>0</v>
      </c>
      <c r="AC1090" s="138">
        <f t="shared" si="497"/>
        <v>0</v>
      </c>
      <c r="AD1090" s="138">
        <f>AC1090+LOOKUP(V1090,Sheet2!A$3:A$24,Sheet2!J$3:J$24)</f>
        <v>0</v>
      </c>
      <c r="AE1090" s="138">
        <f t="shared" si="467"/>
        <v>0</v>
      </c>
      <c r="AF1090" s="138">
        <f t="shared" si="468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9"/>
        <v>0</v>
      </c>
      <c r="AM1090" s="138">
        <f t="shared" si="470"/>
        <v>0</v>
      </c>
      <c r="AN1090" s="138">
        <f t="shared" si="471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2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3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4"/>
        <v>0</v>
      </c>
      <c r="BO1090" s="124">
        <f t="shared" si="475"/>
        <v>0</v>
      </c>
      <c r="BP1090" s="115"/>
      <c r="BQ1090" s="56">
        <f t="shared" si="498"/>
        <v>0</v>
      </c>
      <c r="BR1090" s="52">
        <f t="shared" si="476"/>
        <v>0</v>
      </c>
      <c r="BS1090" s="52">
        <f t="shared" si="477"/>
        <v>0</v>
      </c>
      <c r="BT1090" s="52">
        <f>IF(OR(LOOKUP(V1090,Sheet2!A$3:A$25,Sheet2!B$3:B$25)=1,G1090=0),0,AW1090-AO1090*0.2*G1090)</f>
        <v>0</v>
      </c>
      <c r="BU1090" s="52">
        <f t="shared" si="478"/>
        <v>0</v>
      </c>
      <c r="BV1090" s="52">
        <f t="shared" si="479"/>
        <v>0</v>
      </c>
      <c r="BW1090" s="32">
        <f t="shared" si="480"/>
        <v>0</v>
      </c>
    </row>
    <row r="1091" spans="1:75">
      <c r="A1091" s="110"/>
      <c r="D1091" s="110">
        <f t="shared" si="489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4"/>
        <v>0</v>
      </c>
      <c r="T1091" s="113">
        <f t="shared" si="488"/>
        <v>0</v>
      </c>
      <c r="V1091" s="137">
        <f t="shared" ref="V1091:V1154" si="499">IF(G1091=0,0,IF(NOT(H1091=0),H1091,V1090))</f>
        <v>0</v>
      </c>
      <c r="W1091" s="138">
        <f t="shared" si="465"/>
        <v>0</v>
      </c>
      <c r="X1091" s="138">
        <f t="shared" si="494"/>
        <v>0</v>
      </c>
      <c r="Y1091" s="138">
        <f t="shared" si="495"/>
        <v>0</v>
      </c>
      <c r="Z1091" s="138">
        <f>Y1091+LOOKUP(V1091,Sheet2!A$3:A$24,Sheet2!J$3:J$24)</f>
        <v>0</v>
      </c>
      <c r="AA1091" s="138">
        <f t="shared" si="466"/>
        <v>0</v>
      </c>
      <c r="AB1091" s="138">
        <f t="shared" si="496"/>
        <v>0</v>
      </c>
      <c r="AC1091" s="138">
        <f t="shared" si="497"/>
        <v>0</v>
      </c>
      <c r="AD1091" s="138">
        <f>AC1091+LOOKUP(V1091,Sheet2!A$3:A$24,Sheet2!J$3:J$24)</f>
        <v>0</v>
      </c>
      <c r="AE1091" s="138">
        <f t="shared" si="467"/>
        <v>0</v>
      </c>
      <c r="AF1091" s="138">
        <f t="shared" si="468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9"/>
        <v>0</v>
      </c>
      <c r="AM1091" s="138">
        <f t="shared" si="470"/>
        <v>0</v>
      </c>
      <c r="AN1091" s="138">
        <f t="shared" si="471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2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3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4"/>
        <v>0</v>
      </c>
      <c r="BO1091" s="124">
        <f t="shared" si="475"/>
        <v>0</v>
      </c>
      <c r="BP1091" s="115"/>
      <c r="BQ1091" s="56">
        <f t="shared" si="498"/>
        <v>0</v>
      </c>
      <c r="BR1091" s="52">
        <f t="shared" si="476"/>
        <v>0</v>
      </c>
      <c r="BS1091" s="52">
        <f t="shared" si="477"/>
        <v>0</v>
      </c>
      <c r="BT1091" s="52">
        <f>IF(OR(LOOKUP(V1091,Sheet2!A$3:A$25,Sheet2!B$3:B$25)=1,G1091=0),0,AW1091-AO1091*0.2*G1091)</f>
        <v>0</v>
      </c>
      <c r="BU1091" s="52">
        <f t="shared" si="478"/>
        <v>0</v>
      </c>
      <c r="BV1091" s="52">
        <f t="shared" si="479"/>
        <v>0</v>
      </c>
      <c r="BW1091" s="32">
        <f t="shared" si="480"/>
        <v>0</v>
      </c>
    </row>
    <row r="1092" spans="1:75">
      <c r="A1092" s="110"/>
      <c r="D1092" s="110">
        <f t="shared" si="489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500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8"/>
        <v>0</v>
      </c>
      <c r="V1092" s="137">
        <f t="shared" si="499"/>
        <v>0</v>
      </c>
      <c r="W1092" s="138">
        <f t="shared" ref="W1092:W1155" si="501">IF($G1092=0,0,D1092)</f>
        <v>0</v>
      </c>
      <c r="X1092" s="138">
        <f t="shared" si="494"/>
        <v>0</v>
      </c>
      <c r="Y1092" s="138">
        <f t="shared" si="495"/>
        <v>0</v>
      </c>
      <c r="Z1092" s="138">
        <f>Y1092+LOOKUP(V1092,Sheet2!A$3:A$24,Sheet2!J$3:J$24)</f>
        <v>0</v>
      </c>
      <c r="AA1092" s="138">
        <f t="shared" ref="AA1092:AA1155" si="502">IF($G1092=0,0,D1093)</f>
        <v>0</v>
      </c>
      <c r="AB1092" s="138">
        <f t="shared" si="496"/>
        <v>0</v>
      </c>
      <c r="AC1092" s="138">
        <f t="shared" si="497"/>
        <v>0</v>
      </c>
      <c r="AD1092" s="138">
        <f>AC1092+LOOKUP(V1092,Sheet2!A$3:A$24,Sheet2!J$3:J$24)</f>
        <v>0</v>
      </c>
      <c r="AE1092" s="138">
        <f t="shared" ref="AE1092:AE1155" si="503">X1092-Z1092</f>
        <v>0</v>
      </c>
      <c r="AF1092" s="138">
        <f t="shared" ref="AF1092:AF1155" si="504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5">IF(G1092=0,0,IF(W1092=0,X1092-Y1092+AH1092+AI1092,W1092-Y1092+AH1092+AI1092))</f>
        <v>0</v>
      </c>
      <c r="AM1092" s="138">
        <f t="shared" ref="AM1092:AM1155" si="506">IF(G1092=0,0,IF(AA1092=0,AB1092-AC1092+AH1092+AI1092,AA1092-AC1092+AH1092+AI1092))</f>
        <v>0</v>
      </c>
      <c r="AN1092" s="138">
        <f t="shared" ref="AN1092:AN1155" si="507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8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9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10">IF(O1092=1,(AQ1092+AR1092)*(AN1092-P1092)/AN1092,AQ1092+AR1092)</f>
        <v>0</v>
      </c>
      <c r="BO1092" s="124">
        <f t="shared" ref="BO1092:BO1155" si="511">P1092*G1092*AO1092</f>
        <v>0</v>
      </c>
      <c r="BP1092" s="115"/>
      <c r="BQ1092" s="56">
        <f t="shared" si="498"/>
        <v>0</v>
      </c>
      <c r="BR1092" s="52">
        <f t="shared" ref="BR1092:BR1155" si="512">IF(OR(S1092="a",S1092="E",S1092="无"),BN1092,0)</f>
        <v>0</v>
      </c>
      <c r="BS1092" s="52">
        <f t="shared" ref="BS1092:BS1155" si="513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4">(MAX(AL1092,AM1092)+AJ1092)*1+AO1092*0.5</f>
        <v>0</v>
      </c>
      <c r="BV1092" s="52">
        <f t="shared" ref="BV1092:BV1155" si="515">(MAX(AL1092,AM1092)+AJ1092)*2+AO1092*0.5</f>
        <v>0</v>
      </c>
      <c r="BW1092" s="32">
        <f t="shared" ref="BW1092:BW1155" si="516">IF(N1092=1,G1092,0)</f>
        <v>0</v>
      </c>
    </row>
    <row r="1093" spans="1:75">
      <c r="A1093" s="110"/>
      <c r="D1093" s="110">
        <f t="shared" si="489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500"/>
        <v>0</v>
      </c>
      <c r="T1093" s="113">
        <f t="shared" si="488"/>
        <v>0</v>
      </c>
      <c r="V1093" s="137">
        <f t="shared" si="499"/>
        <v>0</v>
      </c>
      <c r="W1093" s="138">
        <f t="shared" si="501"/>
        <v>0</v>
      </c>
      <c r="X1093" s="138">
        <f t="shared" si="494"/>
        <v>0</v>
      </c>
      <c r="Y1093" s="138">
        <f t="shared" si="495"/>
        <v>0</v>
      </c>
      <c r="Z1093" s="138">
        <f>Y1093+LOOKUP(V1093,Sheet2!A$3:A$24,Sheet2!J$3:J$24)</f>
        <v>0</v>
      </c>
      <c r="AA1093" s="138">
        <f t="shared" si="502"/>
        <v>0</v>
      </c>
      <c r="AB1093" s="138">
        <f t="shared" si="496"/>
        <v>0</v>
      </c>
      <c r="AC1093" s="138">
        <f t="shared" si="497"/>
        <v>0</v>
      </c>
      <c r="AD1093" s="138">
        <f>AC1093+LOOKUP(V1093,Sheet2!A$3:A$24,Sheet2!J$3:J$24)</f>
        <v>0</v>
      </c>
      <c r="AE1093" s="138">
        <f t="shared" si="503"/>
        <v>0</v>
      </c>
      <c r="AF1093" s="138">
        <f t="shared" si="504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5"/>
        <v>0</v>
      </c>
      <c r="AM1093" s="138">
        <f t="shared" si="506"/>
        <v>0</v>
      </c>
      <c r="AN1093" s="138">
        <f t="shared" si="507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8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9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10"/>
        <v>0</v>
      </c>
      <c r="BO1093" s="124">
        <f t="shared" si="511"/>
        <v>0</v>
      </c>
      <c r="BP1093" s="115"/>
      <c r="BQ1093" s="56">
        <f t="shared" si="498"/>
        <v>0</v>
      </c>
      <c r="BR1093" s="52">
        <f t="shared" si="512"/>
        <v>0</v>
      </c>
      <c r="BS1093" s="52">
        <f t="shared" si="513"/>
        <v>0</v>
      </c>
      <c r="BT1093" s="52">
        <f>IF(OR(LOOKUP(V1093,Sheet2!A$3:A$25,Sheet2!B$3:B$25)=1,G1093=0),0,AW1093-AO1093*0.2*G1093)</f>
        <v>0</v>
      </c>
      <c r="BU1093" s="52">
        <f t="shared" si="514"/>
        <v>0</v>
      </c>
      <c r="BV1093" s="52">
        <f t="shared" si="515"/>
        <v>0</v>
      </c>
      <c r="BW1093" s="32">
        <f t="shared" si="516"/>
        <v>0</v>
      </c>
    </row>
    <row r="1094" spans="1:75">
      <c r="A1094" s="110"/>
      <c r="D1094" s="110">
        <f t="shared" si="489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500"/>
        <v>0</v>
      </c>
      <c r="T1094" s="113">
        <f t="shared" si="488"/>
        <v>0</v>
      </c>
      <c r="V1094" s="137">
        <f t="shared" si="499"/>
        <v>0</v>
      </c>
      <c r="W1094" s="138">
        <f t="shared" si="501"/>
        <v>0</v>
      </c>
      <c r="X1094" s="138">
        <f t="shared" si="494"/>
        <v>0</v>
      </c>
      <c r="Y1094" s="138">
        <f t="shared" si="495"/>
        <v>0</v>
      </c>
      <c r="Z1094" s="138">
        <f>Y1094+LOOKUP(V1094,Sheet2!A$3:A$24,Sheet2!J$3:J$24)</f>
        <v>0</v>
      </c>
      <c r="AA1094" s="138">
        <f t="shared" si="502"/>
        <v>0</v>
      </c>
      <c r="AB1094" s="138">
        <f t="shared" si="496"/>
        <v>0</v>
      </c>
      <c r="AC1094" s="138">
        <f t="shared" si="497"/>
        <v>0</v>
      </c>
      <c r="AD1094" s="138">
        <f>AC1094+LOOKUP(V1094,Sheet2!A$3:A$24,Sheet2!J$3:J$24)</f>
        <v>0</v>
      </c>
      <c r="AE1094" s="138">
        <f t="shared" si="503"/>
        <v>0</v>
      </c>
      <c r="AF1094" s="138">
        <f t="shared" si="504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5"/>
        <v>0</v>
      </c>
      <c r="AM1094" s="138">
        <f t="shared" si="506"/>
        <v>0</v>
      </c>
      <c r="AN1094" s="138">
        <f t="shared" si="507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8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9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10"/>
        <v>0</v>
      </c>
      <c r="BO1094" s="124">
        <f t="shared" si="511"/>
        <v>0</v>
      </c>
      <c r="BP1094" s="115"/>
      <c r="BQ1094" s="56">
        <f t="shared" si="498"/>
        <v>0</v>
      </c>
      <c r="BR1094" s="52">
        <f t="shared" si="512"/>
        <v>0</v>
      </c>
      <c r="BS1094" s="52">
        <f t="shared" si="513"/>
        <v>0</v>
      </c>
      <c r="BT1094" s="52">
        <f>IF(OR(LOOKUP(V1094,Sheet2!A$3:A$25,Sheet2!B$3:B$25)=1,G1094=0),0,AW1094-AO1094*0.2*G1094)</f>
        <v>0</v>
      </c>
      <c r="BU1094" s="52">
        <f t="shared" si="514"/>
        <v>0</v>
      </c>
      <c r="BV1094" s="52">
        <f t="shared" si="515"/>
        <v>0</v>
      </c>
      <c r="BW1094" s="32">
        <f t="shared" si="516"/>
        <v>0</v>
      </c>
    </row>
    <row r="1095" spans="1:75">
      <c r="A1095" s="110"/>
      <c r="D1095" s="110">
        <f t="shared" si="489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500"/>
        <v>0</v>
      </c>
      <c r="T1095" s="113">
        <f t="shared" si="488"/>
        <v>0</v>
      </c>
      <c r="V1095" s="137">
        <f t="shared" si="499"/>
        <v>0</v>
      </c>
      <c r="W1095" s="138">
        <f t="shared" si="501"/>
        <v>0</v>
      </c>
      <c r="X1095" s="138">
        <f t="shared" si="494"/>
        <v>0</v>
      </c>
      <c r="Y1095" s="138">
        <f t="shared" si="495"/>
        <v>0</v>
      </c>
      <c r="Z1095" s="138">
        <f>Y1095+LOOKUP(V1095,Sheet2!A$3:A$24,Sheet2!J$3:J$24)</f>
        <v>0</v>
      </c>
      <c r="AA1095" s="138">
        <f t="shared" si="502"/>
        <v>0</v>
      </c>
      <c r="AB1095" s="138">
        <f t="shared" si="496"/>
        <v>0</v>
      </c>
      <c r="AC1095" s="138">
        <f t="shared" si="497"/>
        <v>0</v>
      </c>
      <c r="AD1095" s="138">
        <f>AC1095+LOOKUP(V1095,Sheet2!A$3:A$24,Sheet2!J$3:J$24)</f>
        <v>0</v>
      </c>
      <c r="AE1095" s="138">
        <f t="shared" si="503"/>
        <v>0</v>
      </c>
      <c r="AF1095" s="138">
        <f t="shared" si="504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5"/>
        <v>0</v>
      </c>
      <c r="AM1095" s="138">
        <f t="shared" si="506"/>
        <v>0</v>
      </c>
      <c r="AN1095" s="138">
        <f t="shared" si="507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8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9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10"/>
        <v>0</v>
      </c>
      <c r="BO1095" s="124">
        <f t="shared" si="511"/>
        <v>0</v>
      </c>
      <c r="BP1095" s="115"/>
      <c r="BQ1095" s="56">
        <f t="shared" si="498"/>
        <v>0</v>
      </c>
      <c r="BR1095" s="52">
        <f t="shared" si="512"/>
        <v>0</v>
      </c>
      <c r="BS1095" s="52">
        <f t="shared" si="513"/>
        <v>0</v>
      </c>
      <c r="BT1095" s="52">
        <f>IF(OR(LOOKUP(V1095,Sheet2!A$3:A$25,Sheet2!B$3:B$25)=1,G1095=0),0,AW1095-AO1095*0.2*G1095)</f>
        <v>0</v>
      </c>
      <c r="BU1095" s="52">
        <f t="shared" si="514"/>
        <v>0</v>
      </c>
      <c r="BV1095" s="52">
        <f t="shared" si="515"/>
        <v>0</v>
      </c>
      <c r="BW1095" s="32">
        <f t="shared" si="516"/>
        <v>0</v>
      </c>
    </row>
    <row r="1096" spans="1:75">
      <c r="A1096" s="110"/>
      <c r="D1096" s="110">
        <f t="shared" si="489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500"/>
        <v>0</v>
      </c>
      <c r="T1096" s="113">
        <f t="shared" si="488"/>
        <v>0</v>
      </c>
      <c r="V1096" s="137">
        <f t="shared" si="499"/>
        <v>0</v>
      </c>
      <c r="W1096" s="138">
        <f t="shared" si="501"/>
        <v>0</v>
      </c>
      <c r="X1096" s="138">
        <f t="shared" si="494"/>
        <v>0</v>
      </c>
      <c r="Y1096" s="138">
        <f t="shared" si="495"/>
        <v>0</v>
      </c>
      <c r="Z1096" s="138">
        <f>Y1096+LOOKUP(V1096,Sheet2!A$3:A$24,Sheet2!J$3:J$24)</f>
        <v>0</v>
      </c>
      <c r="AA1096" s="138">
        <f t="shared" si="502"/>
        <v>0</v>
      </c>
      <c r="AB1096" s="138">
        <f t="shared" si="496"/>
        <v>0</v>
      </c>
      <c r="AC1096" s="138">
        <f t="shared" si="497"/>
        <v>0</v>
      </c>
      <c r="AD1096" s="138">
        <f>AC1096+LOOKUP(V1096,Sheet2!A$3:A$24,Sheet2!J$3:J$24)</f>
        <v>0</v>
      </c>
      <c r="AE1096" s="138">
        <f t="shared" si="503"/>
        <v>0</v>
      </c>
      <c r="AF1096" s="138">
        <f t="shared" si="504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5"/>
        <v>0</v>
      </c>
      <c r="AM1096" s="138">
        <f t="shared" si="506"/>
        <v>0</v>
      </c>
      <c r="AN1096" s="138">
        <f t="shared" si="507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8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9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10"/>
        <v>0</v>
      </c>
      <c r="BO1096" s="124">
        <f t="shared" si="511"/>
        <v>0</v>
      </c>
      <c r="BP1096" s="115"/>
      <c r="BQ1096" s="56">
        <f t="shared" si="498"/>
        <v>0</v>
      </c>
      <c r="BR1096" s="52">
        <f t="shared" si="512"/>
        <v>0</v>
      </c>
      <c r="BS1096" s="52">
        <f t="shared" si="513"/>
        <v>0</v>
      </c>
      <c r="BT1096" s="52">
        <f>IF(OR(LOOKUP(V1096,Sheet2!A$3:A$25,Sheet2!B$3:B$25)=1,G1096=0),0,AW1096-AO1096*0.2*G1096)</f>
        <v>0</v>
      </c>
      <c r="BU1096" s="52">
        <f t="shared" si="514"/>
        <v>0</v>
      </c>
      <c r="BV1096" s="52">
        <f t="shared" si="515"/>
        <v>0</v>
      </c>
      <c r="BW1096" s="32">
        <f t="shared" si="516"/>
        <v>0</v>
      </c>
    </row>
    <row r="1097" spans="1:75">
      <c r="A1097" s="110"/>
      <c r="D1097" s="110">
        <f t="shared" si="489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500"/>
        <v>0</v>
      </c>
      <c r="T1097" s="113">
        <f t="shared" si="488"/>
        <v>0</v>
      </c>
      <c r="V1097" s="137">
        <f t="shared" si="499"/>
        <v>0</v>
      </c>
      <c r="W1097" s="138">
        <f t="shared" si="501"/>
        <v>0</v>
      </c>
      <c r="X1097" s="138">
        <f t="shared" si="494"/>
        <v>0</v>
      </c>
      <c r="Y1097" s="138">
        <f t="shared" si="495"/>
        <v>0</v>
      </c>
      <c r="Z1097" s="138">
        <f>Y1097+LOOKUP(V1097,Sheet2!A$3:A$24,Sheet2!J$3:J$24)</f>
        <v>0</v>
      </c>
      <c r="AA1097" s="138">
        <f t="shared" si="502"/>
        <v>0</v>
      </c>
      <c r="AB1097" s="138">
        <f t="shared" si="496"/>
        <v>0</v>
      </c>
      <c r="AC1097" s="138">
        <f t="shared" si="497"/>
        <v>0</v>
      </c>
      <c r="AD1097" s="138">
        <f>AC1097+LOOKUP(V1097,Sheet2!A$3:A$24,Sheet2!J$3:J$24)</f>
        <v>0</v>
      </c>
      <c r="AE1097" s="138">
        <f t="shared" si="503"/>
        <v>0</v>
      </c>
      <c r="AF1097" s="138">
        <f t="shared" si="504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5"/>
        <v>0</v>
      </c>
      <c r="AM1097" s="138">
        <f t="shared" si="506"/>
        <v>0</v>
      </c>
      <c r="AN1097" s="138">
        <f t="shared" si="507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8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9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10"/>
        <v>0</v>
      </c>
      <c r="BO1097" s="124">
        <f t="shared" si="511"/>
        <v>0</v>
      </c>
      <c r="BP1097" s="115"/>
      <c r="BQ1097" s="56">
        <f t="shared" si="498"/>
        <v>0</v>
      </c>
      <c r="BR1097" s="52">
        <f t="shared" si="512"/>
        <v>0</v>
      </c>
      <c r="BS1097" s="52">
        <f t="shared" si="513"/>
        <v>0</v>
      </c>
      <c r="BT1097" s="52">
        <f>IF(OR(LOOKUP(V1097,Sheet2!A$3:A$25,Sheet2!B$3:B$25)=1,G1097=0),0,AW1097-AO1097*0.2*G1097)</f>
        <v>0</v>
      </c>
      <c r="BU1097" s="52">
        <f t="shared" si="514"/>
        <v>0</v>
      </c>
      <c r="BV1097" s="52">
        <f t="shared" si="515"/>
        <v>0</v>
      </c>
      <c r="BW1097" s="32">
        <f t="shared" si="516"/>
        <v>0</v>
      </c>
    </row>
    <row r="1098" spans="1:75">
      <c r="A1098" s="110"/>
      <c r="D1098" s="110">
        <f t="shared" si="489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500"/>
        <v>0</v>
      </c>
      <c r="T1098" s="113">
        <f t="shared" si="488"/>
        <v>0</v>
      </c>
      <c r="V1098" s="137">
        <f t="shared" si="499"/>
        <v>0</v>
      </c>
      <c r="W1098" s="138">
        <f t="shared" si="501"/>
        <v>0</v>
      </c>
      <c r="X1098" s="138">
        <f t="shared" si="494"/>
        <v>0</v>
      </c>
      <c r="Y1098" s="138">
        <f t="shared" si="495"/>
        <v>0</v>
      </c>
      <c r="Z1098" s="138">
        <f>Y1098+LOOKUP(V1098,Sheet2!A$3:A$24,Sheet2!J$3:J$24)</f>
        <v>0</v>
      </c>
      <c r="AA1098" s="138">
        <f t="shared" si="502"/>
        <v>0</v>
      </c>
      <c r="AB1098" s="138">
        <f t="shared" si="496"/>
        <v>0</v>
      </c>
      <c r="AC1098" s="138">
        <f t="shared" si="497"/>
        <v>0</v>
      </c>
      <c r="AD1098" s="138">
        <f>AC1098+LOOKUP(V1098,Sheet2!A$3:A$24,Sheet2!J$3:J$24)</f>
        <v>0</v>
      </c>
      <c r="AE1098" s="138">
        <f t="shared" si="503"/>
        <v>0</v>
      </c>
      <c r="AF1098" s="138">
        <f t="shared" si="504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5"/>
        <v>0</v>
      </c>
      <c r="AM1098" s="138">
        <f t="shared" si="506"/>
        <v>0</v>
      </c>
      <c r="AN1098" s="138">
        <f t="shared" si="507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8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9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10"/>
        <v>0</v>
      </c>
      <c r="BO1098" s="124">
        <f t="shared" si="511"/>
        <v>0</v>
      </c>
      <c r="BP1098" s="115"/>
      <c r="BQ1098" s="56">
        <f t="shared" si="498"/>
        <v>0</v>
      </c>
      <c r="BR1098" s="52">
        <f t="shared" si="512"/>
        <v>0</v>
      </c>
      <c r="BS1098" s="52">
        <f t="shared" si="513"/>
        <v>0</v>
      </c>
      <c r="BT1098" s="52">
        <f>IF(OR(LOOKUP(V1098,Sheet2!A$3:A$25,Sheet2!B$3:B$25)=1,G1098=0),0,AW1098-AO1098*0.2*G1098)</f>
        <v>0</v>
      </c>
      <c r="BU1098" s="52">
        <f t="shared" si="514"/>
        <v>0</v>
      </c>
      <c r="BV1098" s="52">
        <f t="shared" si="515"/>
        <v>0</v>
      </c>
      <c r="BW1098" s="32">
        <f t="shared" si="516"/>
        <v>0</v>
      </c>
    </row>
    <row r="1099" spans="1:75">
      <c r="A1099" s="110"/>
      <c r="D1099" s="110">
        <f t="shared" si="489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500"/>
        <v>0</v>
      </c>
      <c r="T1099" s="113">
        <f t="shared" si="488"/>
        <v>0</v>
      </c>
      <c r="V1099" s="137">
        <f t="shared" si="499"/>
        <v>0</v>
      </c>
      <c r="W1099" s="138">
        <f t="shared" si="501"/>
        <v>0</v>
      </c>
      <c r="X1099" s="138">
        <f t="shared" si="494"/>
        <v>0</v>
      </c>
      <c r="Y1099" s="138">
        <f t="shared" si="495"/>
        <v>0</v>
      </c>
      <c r="Z1099" s="138">
        <f>Y1099+LOOKUP(V1099,Sheet2!A$3:A$24,Sheet2!J$3:J$24)</f>
        <v>0</v>
      </c>
      <c r="AA1099" s="138">
        <f t="shared" si="502"/>
        <v>0</v>
      </c>
      <c r="AB1099" s="138">
        <f t="shared" si="496"/>
        <v>0</v>
      </c>
      <c r="AC1099" s="138">
        <f t="shared" si="497"/>
        <v>0</v>
      </c>
      <c r="AD1099" s="138">
        <f>AC1099+LOOKUP(V1099,Sheet2!A$3:A$24,Sheet2!J$3:J$24)</f>
        <v>0</v>
      </c>
      <c r="AE1099" s="138">
        <f t="shared" si="503"/>
        <v>0</v>
      </c>
      <c r="AF1099" s="138">
        <f t="shared" si="504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5"/>
        <v>0</v>
      </c>
      <c r="AM1099" s="138">
        <f t="shared" si="506"/>
        <v>0</v>
      </c>
      <c r="AN1099" s="138">
        <f t="shared" si="507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8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9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10"/>
        <v>0</v>
      </c>
      <c r="BO1099" s="124">
        <f t="shared" si="511"/>
        <v>0</v>
      </c>
      <c r="BP1099" s="115"/>
      <c r="BQ1099" s="56">
        <f t="shared" si="498"/>
        <v>0</v>
      </c>
      <c r="BR1099" s="52">
        <f t="shared" si="512"/>
        <v>0</v>
      </c>
      <c r="BS1099" s="52">
        <f t="shared" si="513"/>
        <v>0</v>
      </c>
      <c r="BT1099" s="52">
        <f>IF(OR(LOOKUP(V1099,Sheet2!A$3:A$25,Sheet2!B$3:B$25)=1,G1099=0),0,AW1099-AO1099*0.2*G1099)</f>
        <v>0</v>
      </c>
      <c r="BU1099" s="52">
        <f t="shared" si="514"/>
        <v>0</v>
      </c>
      <c r="BV1099" s="52">
        <f t="shared" si="515"/>
        <v>0</v>
      </c>
      <c r="BW1099" s="32">
        <f t="shared" si="516"/>
        <v>0</v>
      </c>
    </row>
    <row r="1100" spans="1:75">
      <c r="A1100" s="110"/>
      <c r="D1100" s="110">
        <f t="shared" si="489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500"/>
        <v>0</v>
      </c>
      <c r="T1100" s="113">
        <f t="shared" si="488"/>
        <v>0</v>
      </c>
      <c r="V1100" s="137">
        <f t="shared" si="499"/>
        <v>0</v>
      </c>
      <c r="W1100" s="138">
        <f t="shared" si="501"/>
        <v>0</v>
      </c>
      <c r="X1100" s="138">
        <f t="shared" si="494"/>
        <v>0</v>
      </c>
      <c r="Y1100" s="138">
        <f t="shared" si="495"/>
        <v>0</v>
      </c>
      <c r="Z1100" s="138">
        <f>Y1100+LOOKUP(V1100,Sheet2!A$3:A$24,Sheet2!J$3:J$24)</f>
        <v>0</v>
      </c>
      <c r="AA1100" s="138">
        <f t="shared" si="502"/>
        <v>0</v>
      </c>
      <c r="AB1100" s="138">
        <f t="shared" si="496"/>
        <v>0</v>
      </c>
      <c r="AC1100" s="138">
        <f t="shared" si="497"/>
        <v>0</v>
      </c>
      <c r="AD1100" s="138">
        <f>AC1100+LOOKUP(V1100,Sheet2!A$3:A$24,Sheet2!J$3:J$24)</f>
        <v>0</v>
      </c>
      <c r="AE1100" s="138">
        <f t="shared" si="503"/>
        <v>0</v>
      </c>
      <c r="AF1100" s="138">
        <f t="shared" si="504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5"/>
        <v>0</v>
      </c>
      <c r="AM1100" s="138">
        <f t="shared" si="506"/>
        <v>0</v>
      </c>
      <c r="AN1100" s="138">
        <f t="shared" si="507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8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9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10"/>
        <v>0</v>
      </c>
      <c r="BO1100" s="124">
        <f t="shared" si="511"/>
        <v>0</v>
      </c>
      <c r="BP1100" s="115"/>
      <c r="BQ1100" s="56">
        <f t="shared" si="498"/>
        <v>0</v>
      </c>
      <c r="BR1100" s="52">
        <f t="shared" si="512"/>
        <v>0</v>
      </c>
      <c r="BS1100" s="52">
        <f t="shared" si="513"/>
        <v>0</v>
      </c>
      <c r="BT1100" s="52">
        <f>IF(OR(LOOKUP(V1100,Sheet2!A$3:A$25,Sheet2!B$3:B$25)=1,G1100=0),0,AW1100-AO1100*0.2*G1100)</f>
        <v>0</v>
      </c>
      <c r="BU1100" s="52">
        <f t="shared" si="514"/>
        <v>0</v>
      </c>
      <c r="BV1100" s="52">
        <f t="shared" si="515"/>
        <v>0</v>
      </c>
      <c r="BW1100" s="32">
        <f t="shared" si="516"/>
        <v>0</v>
      </c>
    </row>
    <row r="1101" spans="1:75">
      <c r="A1101" s="110"/>
      <c r="D1101" s="110">
        <f t="shared" si="489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500"/>
        <v>0</v>
      </c>
      <c r="T1101" s="113">
        <f t="shared" si="488"/>
        <v>0</v>
      </c>
      <c r="V1101" s="137">
        <f t="shared" si="499"/>
        <v>0</v>
      </c>
      <c r="W1101" s="138">
        <f t="shared" si="501"/>
        <v>0</v>
      </c>
      <c r="X1101" s="138">
        <f t="shared" si="494"/>
        <v>0</v>
      </c>
      <c r="Y1101" s="138">
        <f t="shared" si="495"/>
        <v>0</v>
      </c>
      <c r="Z1101" s="138">
        <f>Y1101+LOOKUP(V1101,Sheet2!A$3:A$24,Sheet2!J$3:J$24)</f>
        <v>0</v>
      </c>
      <c r="AA1101" s="138">
        <f t="shared" si="502"/>
        <v>0</v>
      </c>
      <c r="AB1101" s="138">
        <f t="shared" si="496"/>
        <v>0</v>
      </c>
      <c r="AC1101" s="138">
        <f t="shared" si="497"/>
        <v>0</v>
      </c>
      <c r="AD1101" s="138">
        <f>AC1101+LOOKUP(V1101,Sheet2!A$3:A$24,Sheet2!J$3:J$24)</f>
        <v>0</v>
      </c>
      <c r="AE1101" s="138">
        <f t="shared" si="503"/>
        <v>0</v>
      </c>
      <c r="AF1101" s="138">
        <f t="shared" si="504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5"/>
        <v>0</v>
      </c>
      <c r="AM1101" s="138">
        <f t="shared" si="506"/>
        <v>0</v>
      </c>
      <c r="AN1101" s="138">
        <f t="shared" si="507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8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9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10"/>
        <v>0</v>
      </c>
      <c r="BO1101" s="124">
        <f t="shared" si="511"/>
        <v>0</v>
      </c>
      <c r="BP1101" s="115"/>
      <c r="BQ1101" s="56">
        <f t="shared" si="498"/>
        <v>0</v>
      </c>
      <c r="BR1101" s="52">
        <f t="shared" si="512"/>
        <v>0</v>
      </c>
      <c r="BS1101" s="52">
        <f t="shared" si="513"/>
        <v>0</v>
      </c>
      <c r="BT1101" s="52">
        <f>IF(OR(LOOKUP(V1101,Sheet2!A$3:A$25,Sheet2!B$3:B$25)=1,G1101=0),0,AW1101-AO1101*0.2*G1101)</f>
        <v>0</v>
      </c>
      <c r="BU1101" s="52">
        <f t="shared" si="514"/>
        <v>0</v>
      </c>
      <c r="BV1101" s="52">
        <f t="shared" si="515"/>
        <v>0</v>
      </c>
      <c r="BW1101" s="32">
        <f t="shared" si="516"/>
        <v>0</v>
      </c>
    </row>
    <row r="1102" spans="1:75">
      <c r="A1102" s="110"/>
      <c r="D1102" s="110">
        <f t="shared" si="489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500"/>
        <v>0</v>
      </c>
      <c r="T1102" s="113">
        <f t="shared" si="488"/>
        <v>0</v>
      </c>
      <c r="V1102" s="137">
        <f t="shared" si="499"/>
        <v>0</v>
      </c>
      <c r="W1102" s="138">
        <f t="shared" si="501"/>
        <v>0</v>
      </c>
      <c r="X1102" s="138">
        <f t="shared" si="494"/>
        <v>0</v>
      </c>
      <c r="Y1102" s="138">
        <f t="shared" si="495"/>
        <v>0</v>
      </c>
      <c r="Z1102" s="138">
        <f>Y1102+LOOKUP(V1102,Sheet2!A$3:A$24,Sheet2!J$3:J$24)</f>
        <v>0</v>
      </c>
      <c r="AA1102" s="138">
        <f t="shared" si="502"/>
        <v>0</v>
      </c>
      <c r="AB1102" s="138">
        <f t="shared" si="496"/>
        <v>0</v>
      </c>
      <c r="AC1102" s="138">
        <f t="shared" si="497"/>
        <v>0</v>
      </c>
      <c r="AD1102" s="138">
        <f>AC1102+LOOKUP(V1102,Sheet2!A$3:A$24,Sheet2!J$3:J$24)</f>
        <v>0</v>
      </c>
      <c r="AE1102" s="138">
        <f t="shared" si="503"/>
        <v>0</v>
      </c>
      <c r="AF1102" s="138">
        <f t="shared" si="504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5"/>
        <v>0</v>
      </c>
      <c r="AM1102" s="138">
        <f t="shared" si="506"/>
        <v>0</v>
      </c>
      <c r="AN1102" s="138">
        <f t="shared" si="507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8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9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10"/>
        <v>0</v>
      </c>
      <c r="BO1102" s="124">
        <f t="shared" si="511"/>
        <v>0</v>
      </c>
      <c r="BP1102" s="115"/>
      <c r="BQ1102" s="56">
        <f t="shared" si="498"/>
        <v>0</v>
      </c>
      <c r="BR1102" s="52">
        <f t="shared" si="512"/>
        <v>0</v>
      </c>
      <c r="BS1102" s="52">
        <f t="shared" si="513"/>
        <v>0</v>
      </c>
      <c r="BT1102" s="52">
        <f>IF(OR(LOOKUP(V1102,Sheet2!A$3:A$25,Sheet2!B$3:B$25)=1,G1102=0),0,AW1102-AO1102*0.2*G1102)</f>
        <v>0</v>
      </c>
      <c r="BU1102" s="52">
        <f t="shared" si="514"/>
        <v>0</v>
      </c>
      <c r="BV1102" s="52">
        <f t="shared" si="515"/>
        <v>0</v>
      </c>
      <c r="BW1102" s="32">
        <f t="shared" si="516"/>
        <v>0</v>
      </c>
    </row>
    <row r="1103" spans="1:75">
      <c r="A1103" s="110"/>
      <c r="D1103" s="110">
        <f t="shared" si="489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500"/>
        <v>0</v>
      </c>
      <c r="T1103" s="113">
        <f t="shared" si="488"/>
        <v>0</v>
      </c>
      <c r="V1103" s="137">
        <f t="shared" si="499"/>
        <v>0</v>
      </c>
      <c r="W1103" s="138">
        <f t="shared" si="501"/>
        <v>0</v>
      </c>
      <c r="X1103" s="138">
        <f t="shared" si="494"/>
        <v>0</v>
      </c>
      <c r="Y1103" s="138">
        <f t="shared" si="495"/>
        <v>0</v>
      </c>
      <c r="Z1103" s="138">
        <f>Y1103+LOOKUP(V1103,Sheet2!A$3:A$24,Sheet2!J$3:J$24)</f>
        <v>0</v>
      </c>
      <c r="AA1103" s="138">
        <f t="shared" si="502"/>
        <v>0</v>
      </c>
      <c r="AB1103" s="138">
        <f t="shared" si="496"/>
        <v>0</v>
      </c>
      <c r="AC1103" s="138">
        <f t="shared" si="497"/>
        <v>0</v>
      </c>
      <c r="AD1103" s="138">
        <f>AC1103+LOOKUP(V1103,Sheet2!A$3:A$24,Sheet2!J$3:J$24)</f>
        <v>0</v>
      </c>
      <c r="AE1103" s="138">
        <f t="shared" si="503"/>
        <v>0</v>
      </c>
      <c r="AF1103" s="138">
        <f t="shared" si="504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5"/>
        <v>0</v>
      </c>
      <c r="AM1103" s="138">
        <f t="shared" si="506"/>
        <v>0</v>
      </c>
      <c r="AN1103" s="138">
        <f t="shared" si="507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8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9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10"/>
        <v>0</v>
      </c>
      <c r="BO1103" s="124">
        <f t="shared" si="511"/>
        <v>0</v>
      </c>
      <c r="BP1103" s="115"/>
      <c r="BQ1103" s="56">
        <f t="shared" si="498"/>
        <v>0</v>
      </c>
      <c r="BR1103" s="52">
        <f t="shared" si="512"/>
        <v>0</v>
      </c>
      <c r="BS1103" s="52">
        <f t="shared" si="513"/>
        <v>0</v>
      </c>
      <c r="BT1103" s="52">
        <f>IF(OR(LOOKUP(V1103,Sheet2!A$3:A$25,Sheet2!B$3:B$25)=1,G1103=0),0,AW1103-AO1103*0.2*G1103)</f>
        <v>0</v>
      </c>
      <c r="BU1103" s="52">
        <f t="shared" si="514"/>
        <v>0</v>
      </c>
      <c r="BV1103" s="52">
        <f t="shared" si="515"/>
        <v>0</v>
      </c>
      <c r="BW1103" s="32">
        <f t="shared" si="516"/>
        <v>0</v>
      </c>
    </row>
    <row r="1104" spans="1:75">
      <c r="A1104" s="110"/>
      <c r="D1104" s="110">
        <f t="shared" si="489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500"/>
        <v>0</v>
      </c>
      <c r="T1104" s="113">
        <f t="shared" si="488"/>
        <v>0</v>
      </c>
      <c r="V1104" s="137">
        <f t="shared" si="499"/>
        <v>0</v>
      </c>
      <c r="W1104" s="138">
        <f t="shared" si="501"/>
        <v>0</v>
      </c>
      <c r="X1104" s="138">
        <f t="shared" si="494"/>
        <v>0</v>
      </c>
      <c r="Y1104" s="138">
        <f t="shared" si="495"/>
        <v>0</v>
      </c>
      <c r="Z1104" s="138">
        <f>Y1104+LOOKUP(V1104,Sheet2!A$3:A$24,Sheet2!J$3:J$24)</f>
        <v>0</v>
      </c>
      <c r="AA1104" s="138">
        <f t="shared" si="502"/>
        <v>0</v>
      </c>
      <c r="AB1104" s="138">
        <f t="shared" si="496"/>
        <v>0</v>
      </c>
      <c r="AC1104" s="138">
        <f t="shared" si="497"/>
        <v>0</v>
      </c>
      <c r="AD1104" s="138">
        <f>AC1104+LOOKUP(V1104,Sheet2!A$3:A$24,Sheet2!J$3:J$24)</f>
        <v>0</v>
      </c>
      <c r="AE1104" s="138">
        <f t="shared" si="503"/>
        <v>0</v>
      </c>
      <c r="AF1104" s="138">
        <f t="shared" si="504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5"/>
        <v>0</v>
      </c>
      <c r="AM1104" s="138">
        <f t="shared" si="506"/>
        <v>0</v>
      </c>
      <c r="AN1104" s="138">
        <f t="shared" si="507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8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9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10"/>
        <v>0</v>
      </c>
      <c r="BO1104" s="124">
        <f t="shared" si="511"/>
        <v>0</v>
      </c>
      <c r="BP1104" s="115"/>
      <c r="BQ1104" s="56">
        <f t="shared" si="498"/>
        <v>0</v>
      </c>
      <c r="BR1104" s="52">
        <f t="shared" si="512"/>
        <v>0</v>
      </c>
      <c r="BS1104" s="52">
        <f t="shared" si="513"/>
        <v>0</v>
      </c>
      <c r="BT1104" s="52">
        <f>IF(OR(LOOKUP(V1104,Sheet2!A$3:A$25,Sheet2!B$3:B$25)=1,G1104=0),0,AW1104-AO1104*0.2*G1104)</f>
        <v>0</v>
      </c>
      <c r="BU1104" s="52">
        <f t="shared" si="514"/>
        <v>0</v>
      </c>
      <c r="BV1104" s="52">
        <f t="shared" si="515"/>
        <v>0</v>
      </c>
      <c r="BW1104" s="32">
        <f t="shared" si="516"/>
        <v>0</v>
      </c>
    </row>
    <row r="1105" spans="1:75">
      <c r="A1105" s="110"/>
      <c r="D1105" s="110">
        <f t="shared" si="489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500"/>
        <v>0</v>
      </c>
      <c r="T1105" s="113">
        <f t="shared" si="488"/>
        <v>0</v>
      </c>
      <c r="V1105" s="137">
        <f t="shared" si="499"/>
        <v>0</v>
      </c>
      <c r="W1105" s="138">
        <f t="shared" si="501"/>
        <v>0</v>
      </c>
      <c r="X1105" s="138">
        <f t="shared" si="494"/>
        <v>0</v>
      </c>
      <c r="Y1105" s="138">
        <f t="shared" si="495"/>
        <v>0</v>
      </c>
      <c r="Z1105" s="138">
        <f>Y1105+LOOKUP(V1105,Sheet2!A$3:A$24,Sheet2!J$3:J$24)</f>
        <v>0</v>
      </c>
      <c r="AA1105" s="138">
        <f t="shared" si="502"/>
        <v>0</v>
      </c>
      <c r="AB1105" s="138">
        <f t="shared" si="496"/>
        <v>0</v>
      </c>
      <c r="AC1105" s="138">
        <f t="shared" si="497"/>
        <v>0</v>
      </c>
      <c r="AD1105" s="138">
        <f>AC1105+LOOKUP(V1105,Sheet2!A$3:A$24,Sheet2!J$3:J$24)</f>
        <v>0</v>
      </c>
      <c r="AE1105" s="138">
        <f t="shared" si="503"/>
        <v>0</v>
      </c>
      <c r="AF1105" s="138">
        <f t="shared" si="504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5"/>
        <v>0</v>
      </c>
      <c r="AM1105" s="138">
        <f t="shared" si="506"/>
        <v>0</v>
      </c>
      <c r="AN1105" s="138">
        <f t="shared" si="507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8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9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10"/>
        <v>0</v>
      </c>
      <c r="BO1105" s="124">
        <f t="shared" si="511"/>
        <v>0</v>
      </c>
      <c r="BP1105" s="115"/>
      <c r="BQ1105" s="56">
        <f t="shared" si="498"/>
        <v>0</v>
      </c>
      <c r="BR1105" s="52">
        <f t="shared" si="512"/>
        <v>0</v>
      </c>
      <c r="BS1105" s="52">
        <f t="shared" si="513"/>
        <v>0</v>
      </c>
      <c r="BT1105" s="52">
        <f>IF(OR(LOOKUP(V1105,Sheet2!A$3:A$25,Sheet2!B$3:B$25)=1,G1105=0),0,AW1105-AO1105*0.2*G1105)</f>
        <v>0</v>
      </c>
      <c r="BU1105" s="52">
        <f t="shared" si="514"/>
        <v>0</v>
      </c>
      <c r="BV1105" s="52">
        <f t="shared" si="515"/>
        <v>0</v>
      </c>
      <c r="BW1105" s="32">
        <f t="shared" si="516"/>
        <v>0</v>
      </c>
    </row>
    <row r="1106" spans="1:75">
      <c r="A1106" s="110"/>
      <c r="D1106" s="110">
        <f t="shared" si="489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500"/>
        <v>0</v>
      </c>
      <c r="T1106" s="113">
        <f t="shared" si="488"/>
        <v>0</v>
      </c>
      <c r="V1106" s="137">
        <f t="shared" si="499"/>
        <v>0</v>
      </c>
      <c r="W1106" s="138">
        <f t="shared" si="501"/>
        <v>0</v>
      </c>
      <c r="X1106" s="138">
        <f t="shared" si="494"/>
        <v>0</v>
      </c>
      <c r="Y1106" s="138">
        <f t="shared" si="495"/>
        <v>0</v>
      </c>
      <c r="Z1106" s="138">
        <f>Y1106+LOOKUP(V1106,Sheet2!A$3:A$24,Sheet2!J$3:J$24)</f>
        <v>0</v>
      </c>
      <c r="AA1106" s="138">
        <f t="shared" si="502"/>
        <v>0</v>
      </c>
      <c r="AB1106" s="138">
        <f t="shared" si="496"/>
        <v>0</v>
      </c>
      <c r="AC1106" s="138">
        <f t="shared" si="497"/>
        <v>0</v>
      </c>
      <c r="AD1106" s="138">
        <f>AC1106+LOOKUP(V1106,Sheet2!A$3:A$24,Sheet2!J$3:J$24)</f>
        <v>0</v>
      </c>
      <c r="AE1106" s="138">
        <f t="shared" si="503"/>
        <v>0</v>
      </c>
      <c r="AF1106" s="138">
        <f t="shared" si="504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5"/>
        <v>0</v>
      </c>
      <c r="AM1106" s="138">
        <f t="shared" si="506"/>
        <v>0</v>
      </c>
      <c r="AN1106" s="138">
        <f t="shared" si="507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8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9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10"/>
        <v>0</v>
      </c>
      <c r="BO1106" s="124">
        <f t="shared" si="511"/>
        <v>0</v>
      </c>
      <c r="BP1106" s="115"/>
      <c r="BQ1106" s="56">
        <f t="shared" si="498"/>
        <v>0</v>
      </c>
      <c r="BR1106" s="52">
        <f t="shared" si="512"/>
        <v>0</v>
      </c>
      <c r="BS1106" s="52">
        <f t="shared" si="513"/>
        <v>0</v>
      </c>
      <c r="BT1106" s="52">
        <f>IF(OR(LOOKUP(V1106,Sheet2!A$3:A$25,Sheet2!B$3:B$25)=1,G1106=0),0,AW1106-AO1106*0.2*G1106)</f>
        <v>0</v>
      </c>
      <c r="BU1106" s="52">
        <f t="shared" si="514"/>
        <v>0</v>
      </c>
      <c r="BV1106" s="52">
        <f t="shared" si="515"/>
        <v>0</v>
      </c>
      <c r="BW1106" s="32">
        <f t="shared" si="516"/>
        <v>0</v>
      </c>
    </row>
    <row r="1107" spans="1:75">
      <c r="A1107" s="110"/>
      <c r="D1107" s="110">
        <f t="shared" si="489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500"/>
        <v>0</v>
      </c>
      <c r="T1107" s="113">
        <f t="shared" si="488"/>
        <v>0</v>
      </c>
      <c r="V1107" s="137">
        <f t="shared" si="499"/>
        <v>0</v>
      </c>
      <c r="W1107" s="138">
        <f t="shared" si="501"/>
        <v>0</v>
      </c>
      <c r="X1107" s="138">
        <f t="shared" si="494"/>
        <v>0</v>
      </c>
      <c r="Y1107" s="138">
        <f t="shared" si="495"/>
        <v>0</v>
      </c>
      <c r="Z1107" s="138">
        <f>Y1107+LOOKUP(V1107,Sheet2!A$3:A$24,Sheet2!J$3:J$24)</f>
        <v>0</v>
      </c>
      <c r="AA1107" s="138">
        <f t="shared" si="502"/>
        <v>0</v>
      </c>
      <c r="AB1107" s="138">
        <f t="shared" si="496"/>
        <v>0</v>
      </c>
      <c r="AC1107" s="138">
        <f t="shared" si="497"/>
        <v>0</v>
      </c>
      <c r="AD1107" s="138">
        <f>AC1107+LOOKUP(V1107,Sheet2!A$3:A$24,Sheet2!J$3:J$24)</f>
        <v>0</v>
      </c>
      <c r="AE1107" s="138">
        <f t="shared" si="503"/>
        <v>0</v>
      </c>
      <c r="AF1107" s="138">
        <f t="shared" si="504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5"/>
        <v>0</v>
      </c>
      <c r="AM1107" s="138">
        <f t="shared" si="506"/>
        <v>0</v>
      </c>
      <c r="AN1107" s="138">
        <f t="shared" si="507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8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9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10"/>
        <v>0</v>
      </c>
      <c r="BO1107" s="124">
        <f t="shared" si="511"/>
        <v>0</v>
      </c>
      <c r="BP1107" s="115"/>
      <c r="BQ1107" s="56">
        <f t="shared" si="498"/>
        <v>0</v>
      </c>
      <c r="BR1107" s="52">
        <f t="shared" si="512"/>
        <v>0</v>
      </c>
      <c r="BS1107" s="52">
        <f t="shared" si="513"/>
        <v>0</v>
      </c>
      <c r="BT1107" s="52">
        <f>IF(OR(LOOKUP(V1107,Sheet2!A$3:A$25,Sheet2!B$3:B$25)=1,G1107=0),0,AW1107-AO1107*0.2*G1107)</f>
        <v>0</v>
      </c>
      <c r="BU1107" s="52">
        <f t="shared" si="514"/>
        <v>0</v>
      </c>
      <c r="BV1107" s="52">
        <f t="shared" si="515"/>
        <v>0</v>
      </c>
      <c r="BW1107" s="32">
        <f t="shared" si="516"/>
        <v>0</v>
      </c>
    </row>
    <row r="1108" spans="1:75">
      <c r="A1108" s="110"/>
      <c r="D1108" s="110">
        <f t="shared" si="489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500"/>
        <v>0</v>
      </c>
      <c r="T1108" s="113">
        <f t="shared" ref="T1108:T1171" si="520">IF(G1108=0,0,IF(OR(AE1108&lt;0.5,AF1108&lt;0.5),"Y",0))</f>
        <v>0</v>
      </c>
      <c r="V1108" s="137">
        <f t="shared" si="499"/>
        <v>0</v>
      </c>
      <c r="W1108" s="138">
        <f t="shared" si="501"/>
        <v>0</v>
      </c>
      <c r="X1108" s="138">
        <f t="shared" si="494"/>
        <v>0</v>
      </c>
      <c r="Y1108" s="138">
        <f t="shared" si="495"/>
        <v>0</v>
      </c>
      <c r="Z1108" s="138">
        <f>Y1108+LOOKUP(V1108,Sheet2!A$3:A$24,Sheet2!J$3:J$24)</f>
        <v>0</v>
      </c>
      <c r="AA1108" s="138">
        <f t="shared" si="502"/>
        <v>0</v>
      </c>
      <c r="AB1108" s="138">
        <f t="shared" si="496"/>
        <v>0</v>
      </c>
      <c r="AC1108" s="138">
        <f t="shared" si="497"/>
        <v>0</v>
      </c>
      <c r="AD1108" s="138">
        <f>AC1108+LOOKUP(V1108,Sheet2!A$3:A$24,Sheet2!J$3:J$24)</f>
        <v>0</v>
      </c>
      <c r="AE1108" s="138">
        <f t="shared" si="503"/>
        <v>0</v>
      </c>
      <c r="AF1108" s="138">
        <f t="shared" si="504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5"/>
        <v>0</v>
      </c>
      <c r="AM1108" s="138">
        <f t="shared" si="506"/>
        <v>0</v>
      </c>
      <c r="AN1108" s="138">
        <f t="shared" si="507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8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9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10"/>
        <v>0</v>
      </c>
      <c r="BO1108" s="124">
        <f t="shared" si="511"/>
        <v>0</v>
      </c>
      <c r="BP1108" s="115"/>
      <c r="BQ1108" s="56">
        <f t="shared" si="498"/>
        <v>0</v>
      </c>
      <c r="BR1108" s="52">
        <f t="shared" si="512"/>
        <v>0</v>
      </c>
      <c r="BS1108" s="52">
        <f t="shared" si="513"/>
        <v>0</v>
      </c>
      <c r="BT1108" s="52">
        <f>IF(OR(LOOKUP(V1108,Sheet2!A$3:A$25,Sheet2!B$3:B$25)=1,G1108=0),0,AW1108-AO1108*0.2*G1108)</f>
        <v>0</v>
      </c>
      <c r="BU1108" s="52">
        <f t="shared" si="514"/>
        <v>0</v>
      </c>
      <c r="BV1108" s="52">
        <f t="shared" si="515"/>
        <v>0</v>
      </c>
      <c r="BW1108" s="32">
        <f t="shared" si="516"/>
        <v>0</v>
      </c>
    </row>
    <row r="1109" spans="1:75">
      <c r="A1109" s="110"/>
      <c r="D1109" s="110">
        <f t="shared" si="489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500"/>
        <v>0</v>
      </c>
      <c r="T1109" s="113">
        <f t="shared" si="520"/>
        <v>0</v>
      </c>
      <c r="V1109" s="137">
        <f t="shared" si="499"/>
        <v>0</v>
      </c>
      <c r="W1109" s="138">
        <f t="shared" si="501"/>
        <v>0</v>
      </c>
      <c r="X1109" s="138">
        <f t="shared" si="494"/>
        <v>0</v>
      </c>
      <c r="Y1109" s="138">
        <f t="shared" si="495"/>
        <v>0</v>
      </c>
      <c r="Z1109" s="138">
        <f>Y1109+LOOKUP(V1109,Sheet2!A$3:A$24,Sheet2!J$3:J$24)</f>
        <v>0</v>
      </c>
      <c r="AA1109" s="138">
        <f t="shared" si="502"/>
        <v>0</v>
      </c>
      <c r="AB1109" s="138">
        <f t="shared" si="496"/>
        <v>0</v>
      </c>
      <c r="AC1109" s="138">
        <f t="shared" si="497"/>
        <v>0</v>
      </c>
      <c r="AD1109" s="138">
        <f>AC1109+LOOKUP(V1109,Sheet2!A$3:A$24,Sheet2!J$3:J$24)</f>
        <v>0</v>
      </c>
      <c r="AE1109" s="138">
        <f t="shared" si="503"/>
        <v>0</v>
      </c>
      <c r="AF1109" s="138">
        <f t="shared" si="504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5"/>
        <v>0</v>
      </c>
      <c r="AM1109" s="138">
        <f t="shared" si="506"/>
        <v>0</v>
      </c>
      <c r="AN1109" s="138">
        <f t="shared" si="507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8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9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10"/>
        <v>0</v>
      </c>
      <c r="BO1109" s="124">
        <f t="shared" si="511"/>
        <v>0</v>
      </c>
      <c r="BP1109" s="115"/>
      <c r="BQ1109" s="56">
        <f t="shared" si="498"/>
        <v>0</v>
      </c>
      <c r="BR1109" s="52">
        <f t="shared" si="512"/>
        <v>0</v>
      </c>
      <c r="BS1109" s="52">
        <f t="shared" si="513"/>
        <v>0</v>
      </c>
      <c r="BT1109" s="52">
        <f>IF(OR(LOOKUP(V1109,Sheet2!A$3:A$25,Sheet2!B$3:B$25)=1,G1109=0),0,AW1109-AO1109*0.2*G1109)</f>
        <v>0</v>
      </c>
      <c r="BU1109" s="52">
        <f t="shared" si="514"/>
        <v>0</v>
      </c>
      <c r="BV1109" s="52">
        <f t="shared" si="515"/>
        <v>0</v>
      </c>
      <c r="BW1109" s="32">
        <f t="shared" si="516"/>
        <v>0</v>
      </c>
    </row>
    <row r="1110" spans="1:75">
      <c r="A1110" s="110"/>
      <c r="D1110" s="110">
        <f t="shared" si="489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500"/>
        <v>0</v>
      </c>
      <c r="T1110" s="113">
        <f t="shared" si="520"/>
        <v>0</v>
      </c>
      <c r="V1110" s="137">
        <f t="shared" si="499"/>
        <v>0</v>
      </c>
      <c r="W1110" s="138">
        <f t="shared" si="501"/>
        <v>0</v>
      </c>
      <c r="X1110" s="138">
        <f t="shared" si="494"/>
        <v>0</v>
      </c>
      <c r="Y1110" s="138">
        <f t="shared" si="495"/>
        <v>0</v>
      </c>
      <c r="Z1110" s="138">
        <f>Y1110+LOOKUP(V1110,Sheet2!A$3:A$24,Sheet2!J$3:J$24)</f>
        <v>0</v>
      </c>
      <c r="AA1110" s="138">
        <f t="shared" si="502"/>
        <v>0</v>
      </c>
      <c r="AB1110" s="138">
        <f t="shared" si="496"/>
        <v>0</v>
      </c>
      <c r="AC1110" s="138">
        <f t="shared" si="497"/>
        <v>0</v>
      </c>
      <c r="AD1110" s="138">
        <f>AC1110+LOOKUP(V1110,Sheet2!A$3:A$24,Sheet2!J$3:J$24)</f>
        <v>0</v>
      </c>
      <c r="AE1110" s="138">
        <f t="shared" si="503"/>
        <v>0</v>
      </c>
      <c r="AF1110" s="138">
        <f t="shared" si="504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5"/>
        <v>0</v>
      </c>
      <c r="AM1110" s="138">
        <f t="shared" si="506"/>
        <v>0</v>
      </c>
      <c r="AN1110" s="138">
        <f t="shared" si="507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8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9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10"/>
        <v>0</v>
      </c>
      <c r="BO1110" s="124">
        <f t="shared" si="511"/>
        <v>0</v>
      </c>
      <c r="BP1110" s="115"/>
      <c r="BQ1110" s="56">
        <f t="shared" si="498"/>
        <v>0</v>
      </c>
      <c r="BR1110" s="52">
        <f t="shared" si="512"/>
        <v>0</v>
      </c>
      <c r="BS1110" s="52">
        <f t="shared" si="513"/>
        <v>0</v>
      </c>
      <c r="BT1110" s="52">
        <f>IF(OR(LOOKUP(V1110,Sheet2!A$3:A$25,Sheet2!B$3:B$25)=1,G1110=0),0,AW1110-AO1110*0.2*G1110)</f>
        <v>0</v>
      </c>
      <c r="BU1110" s="52">
        <f t="shared" si="514"/>
        <v>0</v>
      </c>
      <c r="BV1110" s="52">
        <f t="shared" si="515"/>
        <v>0</v>
      </c>
      <c r="BW1110" s="32">
        <f t="shared" si="516"/>
        <v>0</v>
      </c>
    </row>
    <row r="1111" spans="1:75">
      <c r="A1111" s="110"/>
      <c r="D1111" s="110">
        <f t="shared" si="489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500"/>
        <v>0</v>
      </c>
      <c r="T1111" s="113">
        <f t="shared" si="520"/>
        <v>0</v>
      </c>
      <c r="V1111" s="137">
        <f t="shared" si="499"/>
        <v>0</v>
      </c>
      <c r="W1111" s="138">
        <f t="shared" si="501"/>
        <v>0</v>
      </c>
      <c r="X1111" s="138">
        <f t="shared" si="494"/>
        <v>0</v>
      </c>
      <c r="Y1111" s="138">
        <f t="shared" si="495"/>
        <v>0</v>
      </c>
      <c r="Z1111" s="138">
        <f>Y1111+LOOKUP(V1111,Sheet2!A$3:A$24,Sheet2!J$3:J$24)</f>
        <v>0</v>
      </c>
      <c r="AA1111" s="138">
        <f t="shared" si="502"/>
        <v>0</v>
      </c>
      <c r="AB1111" s="138">
        <f t="shared" si="496"/>
        <v>0</v>
      </c>
      <c r="AC1111" s="138">
        <f t="shared" si="497"/>
        <v>0</v>
      </c>
      <c r="AD1111" s="138">
        <f>AC1111+LOOKUP(V1111,Sheet2!A$3:A$24,Sheet2!J$3:J$24)</f>
        <v>0</v>
      </c>
      <c r="AE1111" s="138">
        <f t="shared" si="503"/>
        <v>0</v>
      </c>
      <c r="AF1111" s="138">
        <f t="shared" si="504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5"/>
        <v>0</v>
      </c>
      <c r="AM1111" s="138">
        <f t="shared" si="506"/>
        <v>0</v>
      </c>
      <c r="AN1111" s="138">
        <f t="shared" si="507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8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9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10"/>
        <v>0</v>
      </c>
      <c r="BO1111" s="124">
        <f t="shared" si="511"/>
        <v>0</v>
      </c>
      <c r="BP1111" s="115"/>
      <c r="BQ1111" s="56">
        <f t="shared" si="498"/>
        <v>0</v>
      </c>
      <c r="BR1111" s="52">
        <f t="shared" si="512"/>
        <v>0</v>
      </c>
      <c r="BS1111" s="52">
        <f t="shared" si="513"/>
        <v>0</v>
      </c>
      <c r="BT1111" s="52">
        <f>IF(OR(LOOKUP(V1111,Sheet2!A$3:A$25,Sheet2!B$3:B$25)=1,G1111=0),0,AW1111-AO1111*0.2*G1111)</f>
        <v>0</v>
      </c>
      <c r="BU1111" s="52">
        <f t="shared" si="514"/>
        <v>0</v>
      </c>
      <c r="BV1111" s="52">
        <f t="shared" si="515"/>
        <v>0</v>
      </c>
      <c r="BW1111" s="32">
        <f t="shared" si="516"/>
        <v>0</v>
      </c>
    </row>
    <row r="1112" spans="1:75">
      <c r="A1112" s="110"/>
      <c r="D1112" s="110">
        <f t="shared" si="489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500"/>
        <v>0</v>
      </c>
      <c r="T1112" s="113">
        <f t="shared" si="520"/>
        <v>0</v>
      </c>
      <c r="V1112" s="137">
        <f t="shared" si="499"/>
        <v>0</v>
      </c>
      <c r="W1112" s="138">
        <f t="shared" si="501"/>
        <v>0</v>
      </c>
      <c r="X1112" s="138">
        <f t="shared" si="494"/>
        <v>0</v>
      </c>
      <c r="Y1112" s="138">
        <f t="shared" si="495"/>
        <v>0</v>
      </c>
      <c r="Z1112" s="138">
        <f>Y1112+LOOKUP(V1112,Sheet2!A$3:A$24,Sheet2!J$3:J$24)</f>
        <v>0</v>
      </c>
      <c r="AA1112" s="138">
        <f t="shared" si="502"/>
        <v>0</v>
      </c>
      <c r="AB1112" s="138">
        <f t="shared" si="496"/>
        <v>0</v>
      </c>
      <c r="AC1112" s="138">
        <f t="shared" si="497"/>
        <v>0</v>
      </c>
      <c r="AD1112" s="138">
        <f>AC1112+LOOKUP(V1112,Sheet2!A$3:A$24,Sheet2!J$3:J$24)</f>
        <v>0</v>
      </c>
      <c r="AE1112" s="138">
        <f t="shared" si="503"/>
        <v>0</v>
      </c>
      <c r="AF1112" s="138">
        <f t="shared" si="504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5"/>
        <v>0</v>
      </c>
      <c r="AM1112" s="138">
        <f t="shared" si="506"/>
        <v>0</v>
      </c>
      <c r="AN1112" s="138">
        <f t="shared" si="507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8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9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10"/>
        <v>0</v>
      </c>
      <c r="BO1112" s="124">
        <f t="shared" si="511"/>
        <v>0</v>
      </c>
      <c r="BP1112" s="115"/>
      <c r="BQ1112" s="56">
        <f t="shared" si="498"/>
        <v>0</v>
      </c>
      <c r="BR1112" s="52">
        <f t="shared" si="512"/>
        <v>0</v>
      </c>
      <c r="BS1112" s="52">
        <f t="shared" si="513"/>
        <v>0</v>
      </c>
      <c r="BT1112" s="52">
        <f>IF(OR(LOOKUP(V1112,Sheet2!A$3:A$25,Sheet2!B$3:B$25)=1,G1112=0),0,AW1112-AO1112*0.2*G1112)</f>
        <v>0</v>
      </c>
      <c r="BU1112" s="52">
        <f t="shared" si="514"/>
        <v>0</v>
      </c>
      <c r="BV1112" s="52">
        <f t="shared" si="515"/>
        <v>0</v>
      </c>
      <c r="BW1112" s="32">
        <f t="shared" si="516"/>
        <v>0</v>
      </c>
    </row>
    <row r="1113" spans="1:75">
      <c r="A1113" s="110"/>
      <c r="D1113" s="110">
        <f t="shared" ref="D1113:D1176" si="521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500"/>
        <v>0</v>
      </c>
      <c r="T1113" s="113">
        <f t="shared" si="520"/>
        <v>0</v>
      </c>
      <c r="V1113" s="137">
        <f t="shared" si="499"/>
        <v>0</v>
      </c>
      <c r="W1113" s="138">
        <f t="shared" si="501"/>
        <v>0</v>
      </c>
      <c r="X1113" s="138">
        <f t="shared" si="494"/>
        <v>0</v>
      </c>
      <c r="Y1113" s="138">
        <f t="shared" si="495"/>
        <v>0</v>
      </c>
      <c r="Z1113" s="138">
        <f>Y1113+LOOKUP(V1113,Sheet2!A$3:A$24,Sheet2!J$3:J$24)</f>
        <v>0</v>
      </c>
      <c r="AA1113" s="138">
        <f t="shared" si="502"/>
        <v>0</v>
      </c>
      <c r="AB1113" s="138">
        <f t="shared" si="496"/>
        <v>0</v>
      </c>
      <c r="AC1113" s="138">
        <f t="shared" si="497"/>
        <v>0</v>
      </c>
      <c r="AD1113" s="138">
        <f>AC1113+LOOKUP(V1113,Sheet2!A$3:A$24,Sheet2!J$3:J$24)</f>
        <v>0</v>
      </c>
      <c r="AE1113" s="138">
        <f t="shared" si="503"/>
        <v>0</v>
      </c>
      <c r="AF1113" s="138">
        <f t="shared" si="504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5"/>
        <v>0</v>
      </c>
      <c r="AM1113" s="138">
        <f t="shared" si="506"/>
        <v>0</v>
      </c>
      <c r="AN1113" s="138">
        <f t="shared" si="507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8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9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10"/>
        <v>0</v>
      </c>
      <c r="BO1113" s="124">
        <f t="shared" si="511"/>
        <v>0</v>
      </c>
      <c r="BP1113" s="115"/>
      <c r="BQ1113" s="56">
        <f t="shared" si="498"/>
        <v>0</v>
      </c>
      <c r="BR1113" s="52">
        <f t="shared" si="512"/>
        <v>0</v>
      </c>
      <c r="BS1113" s="52">
        <f t="shared" si="513"/>
        <v>0</v>
      </c>
      <c r="BT1113" s="52">
        <f>IF(OR(LOOKUP(V1113,Sheet2!A$3:A$25,Sheet2!B$3:B$25)=1,G1113=0),0,AW1113-AO1113*0.2*G1113)</f>
        <v>0</v>
      </c>
      <c r="BU1113" s="52">
        <f t="shared" si="514"/>
        <v>0</v>
      </c>
      <c r="BV1113" s="52">
        <f t="shared" si="515"/>
        <v>0</v>
      </c>
      <c r="BW1113" s="32">
        <f t="shared" si="516"/>
        <v>0</v>
      </c>
    </row>
    <row r="1114" spans="1:75">
      <c r="A1114" s="110"/>
      <c r="D1114" s="110">
        <f t="shared" si="521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500"/>
        <v>0</v>
      </c>
      <c r="T1114" s="113">
        <f t="shared" si="520"/>
        <v>0</v>
      </c>
      <c r="V1114" s="137">
        <f t="shared" si="499"/>
        <v>0</v>
      </c>
      <c r="W1114" s="138">
        <f t="shared" si="501"/>
        <v>0</v>
      </c>
      <c r="X1114" s="138">
        <f t="shared" si="494"/>
        <v>0</v>
      </c>
      <c r="Y1114" s="138">
        <f t="shared" si="495"/>
        <v>0</v>
      </c>
      <c r="Z1114" s="138">
        <f>Y1114+LOOKUP(V1114,Sheet2!A$3:A$24,Sheet2!J$3:J$24)</f>
        <v>0</v>
      </c>
      <c r="AA1114" s="138">
        <f t="shared" si="502"/>
        <v>0</v>
      </c>
      <c r="AB1114" s="138">
        <f t="shared" si="496"/>
        <v>0</v>
      </c>
      <c r="AC1114" s="138">
        <f t="shared" si="497"/>
        <v>0</v>
      </c>
      <c r="AD1114" s="138">
        <f>AC1114+LOOKUP(V1114,Sheet2!A$3:A$24,Sheet2!J$3:J$24)</f>
        <v>0</v>
      </c>
      <c r="AE1114" s="138">
        <f t="shared" si="503"/>
        <v>0</v>
      </c>
      <c r="AF1114" s="138">
        <f t="shared" si="504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5"/>
        <v>0</v>
      </c>
      <c r="AM1114" s="138">
        <f t="shared" si="506"/>
        <v>0</v>
      </c>
      <c r="AN1114" s="138">
        <f t="shared" si="507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8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9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10"/>
        <v>0</v>
      </c>
      <c r="BO1114" s="124">
        <f t="shared" si="511"/>
        <v>0</v>
      </c>
      <c r="BP1114" s="115"/>
      <c r="BQ1114" s="56">
        <f t="shared" si="498"/>
        <v>0</v>
      </c>
      <c r="BR1114" s="52">
        <f t="shared" si="512"/>
        <v>0</v>
      </c>
      <c r="BS1114" s="52">
        <f t="shared" si="513"/>
        <v>0</v>
      </c>
      <c r="BT1114" s="52">
        <f>IF(OR(LOOKUP(V1114,Sheet2!A$3:A$25,Sheet2!B$3:B$25)=1,G1114=0),0,AW1114-AO1114*0.2*G1114)</f>
        <v>0</v>
      </c>
      <c r="BU1114" s="52">
        <f t="shared" si="514"/>
        <v>0</v>
      </c>
      <c r="BV1114" s="52">
        <f t="shared" si="515"/>
        <v>0</v>
      </c>
      <c r="BW1114" s="32">
        <f t="shared" si="516"/>
        <v>0</v>
      </c>
    </row>
    <row r="1115" spans="1:75">
      <c r="A1115" s="110"/>
      <c r="D1115" s="110">
        <f t="shared" si="521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500"/>
        <v>0</v>
      </c>
      <c r="T1115" s="113">
        <f t="shared" si="520"/>
        <v>0</v>
      </c>
      <c r="V1115" s="137">
        <f t="shared" si="499"/>
        <v>0</v>
      </c>
      <c r="W1115" s="138">
        <f t="shared" si="501"/>
        <v>0</v>
      </c>
      <c r="X1115" s="138">
        <f t="shared" si="494"/>
        <v>0</v>
      </c>
      <c r="Y1115" s="138">
        <f t="shared" si="495"/>
        <v>0</v>
      </c>
      <c r="Z1115" s="138">
        <f>Y1115+LOOKUP(V1115,Sheet2!A$3:A$24,Sheet2!J$3:J$24)</f>
        <v>0</v>
      </c>
      <c r="AA1115" s="138">
        <f t="shared" si="502"/>
        <v>0</v>
      </c>
      <c r="AB1115" s="138">
        <f t="shared" si="496"/>
        <v>0</v>
      </c>
      <c r="AC1115" s="138">
        <f t="shared" si="497"/>
        <v>0</v>
      </c>
      <c r="AD1115" s="138">
        <f>AC1115+LOOKUP(V1115,Sheet2!A$3:A$24,Sheet2!J$3:J$24)</f>
        <v>0</v>
      </c>
      <c r="AE1115" s="138">
        <f t="shared" si="503"/>
        <v>0</v>
      </c>
      <c r="AF1115" s="138">
        <f t="shared" si="504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5"/>
        <v>0</v>
      </c>
      <c r="AM1115" s="138">
        <f t="shared" si="506"/>
        <v>0</v>
      </c>
      <c r="AN1115" s="138">
        <f t="shared" si="507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8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9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10"/>
        <v>0</v>
      </c>
      <c r="BO1115" s="124">
        <f t="shared" si="511"/>
        <v>0</v>
      </c>
      <c r="BP1115" s="115"/>
      <c r="BQ1115" s="56">
        <f t="shared" si="498"/>
        <v>0</v>
      </c>
      <c r="BR1115" s="52">
        <f t="shared" si="512"/>
        <v>0</v>
      </c>
      <c r="BS1115" s="52">
        <f t="shared" si="513"/>
        <v>0</v>
      </c>
      <c r="BT1115" s="52">
        <f>IF(OR(LOOKUP(V1115,Sheet2!A$3:A$25,Sheet2!B$3:B$25)=1,G1115=0),0,AW1115-AO1115*0.2*G1115)</f>
        <v>0</v>
      </c>
      <c r="BU1115" s="52">
        <f t="shared" si="514"/>
        <v>0</v>
      </c>
      <c r="BV1115" s="52">
        <f t="shared" si="515"/>
        <v>0</v>
      </c>
      <c r="BW1115" s="32">
        <f t="shared" si="516"/>
        <v>0</v>
      </c>
    </row>
    <row r="1116" spans="1:75">
      <c r="A1116" s="110"/>
      <c r="D1116" s="110">
        <f t="shared" si="521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500"/>
        <v>0</v>
      </c>
      <c r="T1116" s="113">
        <f t="shared" si="520"/>
        <v>0</v>
      </c>
      <c r="V1116" s="137">
        <f t="shared" si="499"/>
        <v>0</v>
      </c>
      <c r="W1116" s="138">
        <f t="shared" si="501"/>
        <v>0</v>
      </c>
      <c r="X1116" s="138">
        <f t="shared" si="494"/>
        <v>0</v>
      </c>
      <c r="Y1116" s="138">
        <f t="shared" si="495"/>
        <v>0</v>
      </c>
      <c r="Z1116" s="138">
        <f>Y1116+LOOKUP(V1116,Sheet2!A$3:A$24,Sheet2!J$3:J$24)</f>
        <v>0</v>
      </c>
      <c r="AA1116" s="138">
        <f t="shared" si="502"/>
        <v>0</v>
      </c>
      <c r="AB1116" s="138">
        <f t="shared" si="496"/>
        <v>0</v>
      </c>
      <c r="AC1116" s="138">
        <f t="shared" si="497"/>
        <v>0</v>
      </c>
      <c r="AD1116" s="138">
        <f>AC1116+LOOKUP(V1116,Sheet2!A$3:A$24,Sheet2!J$3:J$24)</f>
        <v>0</v>
      </c>
      <c r="AE1116" s="138">
        <f t="shared" si="503"/>
        <v>0</v>
      </c>
      <c r="AF1116" s="138">
        <f t="shared" si="504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5"/>
        <v>0</v>
      </c>
      <c r="AM1116" s="138">
        <f t="shared" si="506"/>
        <v>0</v>
      </c>
      <c r="AN1116" s="138">
        <f t="shared" si="507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8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9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10"/>
        <v>0</v>
      </c>
      <c r="BO1116" s="124">
        <f t="shared" si="511"/>
        <v>0</v>
      </c>
      <c r="BP1116" s="115"/>
      <c r="BQ1116" s="56">
        <f t="shared" si="498"/>
        <v>0</v>
      </c>
      <c r="BR1116" s="52">
        <f t="shared" si="512"/>
        <v>0</v>
      </c>
      <c r="BS1116" s="52">
        <f t="shared" si="513"/>
        <v>0</v>
      </c>
      <c r="BT1116" s="52">
        <f>IF(OR(LOOKUP(V1116,Sheet2!A$3:A$25,Sheet2!B$3:B$25)=1,G1116=0),0,AW1116-AO1116*0.2*G1116)</f>
        <v>0</v>
      </c>
      <c r="BU1116" s="52">
        <f t="shared" si="514"/>
        <v>0</v>
      </c>
      <c r="BV1116" s="52">
        <f t="shared" si="515"/>
        <v>0</v>
      </c>
      <c r="BW1116" s="32">
        <f t="shared" si="516"/>
        <v>0</v>
      </c>
    </row>
    <row r="1117" spans="1:75">
      <c r="A1117" s="110"/>
      <c r="D1117" s="110">
        <f t="shared" si="521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500"/>
        <v>0</v>
      </c>
      <c r="T1117" s="113">
        <f t="shared" si="520"/>
        <v>0</v>
      </c>
      <c r="V1117" s="137">
        <f t="shared" si="499"/>
        <v>0</v>
      </c>
      <c r="W1117" s="138">
        <f t="shared" si="501"/>
        <v>0</v>
      </c>
      <c r="X1117" s="138">
        <f t="shared" si="494"/>
        <v>0</v>
      </c>
      <c r="Y1117" s="138">
        <f t="shared" si="495"/>
        <v>0</v>
      </c>
      <c r="Z1117" s="138">
        <f>Y1117+LOOKUP(V1117,Sheet2!A$3:A$24,Sheet2!J$3:J$24)</f>
        <v>0</v>
      </c>
      <c r="AA1117" s="138">
        <f t="shared" si="502"/>
        <v>0</v>
      </c>
      <c r="AB1117" s="138">
        <f t="shared" si="496"/>
        <v>0</v>
      </c>
      <c r="AC1117" s="138">
        <f t="shared" si="497"/>
        <v>0</v>
      </c>
      <c r="AD1117" s="138">
        <f>AC1117+LOOKUP(V1117,Sheet2!A$3:A$24,Sheet2!J$3:J$24)</f>
        <v>0</v>
      </c>
      <c r="AE1117" s="138">
        <f t="shared" si="503"/>
        <v>0</v>
      </c>
      <c r="AF1117" s="138">
        <f t="shared" si="504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5"/>
        <v>0</v>
      </c>
      <c r="AM1117" s="138">
        <f t="shared" si="506"/>
        <v>0</v>
      </c>
      <c r="AN1117" s="138">
        <f t="shared" si="507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8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9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10"/>
        <v>0</v>
      </c>
      <c r="BO1117" s="124">
        <f t="shared" si="511"/>
        <v>0</v>
      </c>
      <c r="BP1117" s="115"/>
      <c r="BQ1117" s="56">
        <f t="shared" si="498"/>
        <v>0</v>
      </c>
      <c r="BR1117" s="52">
        <f t="shared" si="512"/>
        <v>0</v>
      </c>
      <c r="BS1117" s="52">
        <f t="shared" si="513"/>
        <v>0</v>
      </c>
      <c r="BT1117" s="52">
        <f>IF(OR(LOOKUP(V1117,Sheet2!A$3:A$25,Sheet2!B$3:B$25)=1,G1117=0),0,AW1117-AO1117*0.2*G1117)</f>
        <v>0</v>
      </c>
      <c r="BU1117" s="52">
        <f t="shared" si="514"/>
        <v>0</v>
      </c>
      <c r="BV1117" s="52">
        <f t="shared" si="515"/>
        <v>0</v>
      </c>
      <c r="BW1117" s="32">
        <f t="shared" si="516"/>
        <v>0</v>
      </c>
    </row>
    <row r="1118" spans="1:75">
      <c r="A1118" s="110"/>
      <c r="D1118" s="110">
        <f t="shared" si="521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500"/>
        <v>0</v>
      </c>
      <c r="T1118" s="113">
        <f t="shared" si="520"/>
        <v>0</v>
      </c>
      <c r="V1118" s="137">
        <f t="shared" si="499"/>
        <v>0</v>
      </c>
      <c r="W1118" s="138">
        <f t="shared" si="501"/>
        <v>0</v>
      </c>
      <c r="X1118" s="138">
        <f t="shared" si="494"/>
        <v>0</v>
      </c>
      <c r="Y1118" s="138">
        <f t="shared" si="495"/>
        <v>0</v>
      </c>
      <c r="Z1118" s="138">
        <f>Y1118+LOOKUP(V1118,Sheet2!A$3:A$24,Sheet2!J$3:J$24)</f>
        <v>0</v>
      </c>
      <c r="AA1118" s="138">
        <f t="shared" si="502"/>
        <v>0</v>
      </c>
      <c r="AB1118" s="138">
        <f t="shared" si="496"/>
        <v>0</v>
      </c>
      <c r="AC1118" s="138">
        <f t="shared" si="497"/>
        <v>0</v>
      </c>
      <c r="AD1118" s="138">
        <f>AC1118+LOOKUP(V1118,Sheet2!A$3:A$24,Sheet2!J$3:J$24)</f>
        <v>0</v>
      </c>
      <c r="AE1118" s="138">
        <f t="shared" si="503"/>
        <v>0</v>
      </c>
      <c r="AF1118" s="138">
        <f t="shared" si="504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5"/>
        <v>0</v>
      </c>
      <c r="AM1118" s="138">
        <f t="shared" si="506"/>
        <v>0</v>
      </c>
      <c r="AN1118" s="138">
        <f t="shared" si="507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8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9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10"/>
        <v>0</v>
      </c>
      <c r="BO1118" s="124">
        <f t="shared" si="511"/>
        <v>0</v>
      </c>
      <c r="BP1118" s="115"/>
      <c r="BQ1118" s="56">
        <f t="shared" si="498"/>
        <v>0</v>
      </c>
      <c r="BR1118" s="52">
        <f t="shared" si="512"/>
        <v>0</v>
      </c>
      <c r="BS1118" s="52">
        <f t="shared" si="513"/>
        <v>0</v>
      </c>
      <c r="BT1118" s="52">
        <f>IF(OR(LOOKUP(V1118,Sheet2!A$3:A$25,Sheet2!B$3:B$25)=1,G1118=0),0,AW1118-AO1118*0.2*G1118)</f>
        <v>0</v>
      </c>
      <c r="BU1118" s="52">
        <f t="shared" si="514"/>
        <v>0</v>
      </c>
      <c r="BV1118" s="52">
        <f t="shared" si="515"/>
        <v>0</v>
      </c>
      <c r="BW1118" s="32">
        <f t="shared" si="516"/>
        <v>0</v>
      </c>
    </row>
    <row r="1119" spans="1:75">
      <c r="A1119" s="110"/>
      <c r="D1119" s="110">
        <f t="shared" si="521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500"/>
        <v>0</v>
      </c>
      <c r="T1119" s="113">
        <f t="shared" si="520"/>
        <v>0</v>
      </c>
      <c r="V1119" s="137">
        <f t="shared" si="499"/>
        <v>0</v>
      </c>
      <c r="W1119" s="138">
        <f t="shared" si="501"/>
        <v>0</v>
      </c>
      <c r="X1119" s="138">
        <f t="shared" si="494"/>
        <v>0</v>
      </c>
      <c r="Y1119" s="138">
        <f t="shared" si="495"/>
        <v>0</v>
      </c>
      <c r="Z1119" s="138">
        <f>Y1119+LOOKUP(V1119,Sheet2!A$3:A$24,Sheet2!J$3:J$24)</f>
        <v>0</v>
      </c>
      <c r="AA1119" s="138">
        <f t="shared" si="502"/>
        <v>0</v>
      </c>
      <c r="AB1119" s="138">
        <f t="shared" si="496"/>
        <v>0</v>
      </c>
      <c r="AC1119" s="138">
        <f t="shared" si="497"/>
        <v>0</v>
      </c>
      <c r="AD1119" s="138">
        <f>AC1119+LOOKUP(V1119,Sheet2!A$3:A$24,Sheet2!J$3:J$24)</f>
        <v>0</v>
      </c>
      <c r="AE1119" s="138">
        <f t="shared" si="503"/>
        <v>0</v>
      </c>
      <c r="AF1119" s="138">
        <f t="shared" si="504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5"/>
        <v>0</v>
      </c>
      <c r="AM1119" s="138">
        <f t="shared" si="506"/>
        <v>0</v>
      </c>
      <c r="AN1119" s="138">
        <f t="shared" si="507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8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9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10"/>
        <v>0</v>
      </c>
      <c r="BO1119" s="124">
        <f t="shared" si="511"/>
        <v>0</v>
      </c>
      <c r="BP1119" s="115"/>
      <c r="BQ1119" s="56">
        <f t="shared" si="498"/>
        <v>0</v>
      </c>
      <c r="BR1119" s="52">
        <f t="shared" si="512"/>
        <v>0</v>
      </c>
      <c r="BS1119" s="52">
        <f t="shared" si="513"/>
        <v>0</v>
      </c>
      <c r="BT1119" s="52">
        <f>IF(OR(LOOKUP(V1119,Sheet2!A$3:A$25,Sheet2!B$3:B$25)=1,G1119=0),0,AW1119-AO1119*0.2*G1119)</f>
        <v>0</v>
      </c>
      <c r="BU1119" s="52">
        <f t="shared" si="514"/>
        <v>0</v>
      </c>
      <c r="BV1119" s="52">
        <f t="shared" si="515"/>
        <v>0</v>
      </c>
      <c r="BW1119" s="32">
        <f t="shared" si="516"/>
        <v>0</v>
      </c>
    </row>
    <row r="1120" spans="1:75">
      <c r="A1120" s="110"/>
      <c r="D1120" s="110">
        <f t="shared" si="521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500"/>
        <v>0</v>
      </c>
      <c r="T1120" s="113">
        <f t="shared" si="520"/>
        <v>0</v>
      </c>
      <c r="V1120" s="137">
        <f t="shared" si="499"/>
        <v>0</v>
      </c>
      <c r="W1120" s="138">
        <f t="shared" si="501"/>
        <v>0</v>
      </c>
      <c r="X1120" s="138">
        <f t="shared" si="494"/>
        <v>0</v>
      </c>
      <c r="Y1120" s="138">
        <f t="shared" si="495"/>
        <v>0</v>
      </c>
      <c r="Z1120" s="138">
        <f>Y1120+LOOKUP(V1120,Sheet2!A$3:A$24,Sheet2!J$3:J$24)</f>
        <v>0</v>
      </c>
      <c r="AA1120" s="138">
        <f t="shared" si="502"/>
        <v>0</v>
      </c>
      <c r="AB1120" s="138">
        <f t="shared" si="496"/>
        <v>0</v>
      </c>
      <c r="AC1120" s="138">
        <f t="shared" si="497"/>
        <v>0</v>
      </c>
      <c r="AD1120" s="138">
        <f>AC1120+LOOKUP(V1120,Sheet2!A$3:A$24,Sheet2!J$3:J$24)</f>
        <v>0</v>
      </c>
      <c r="AE1120" s="138">
        <f t="shared" si="503"/>
        <v>0</v>
      </c>
      <c r="AF1120" s="138">
        <f t="shared" si="504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5"/>
        <v>0</v>
      </c>
      <c r="AM1120" s="138">
        <f t="shared" si="506"/>
        <v>0</v>
      </c>
      <c r="AN1120" s="138">
        <f t="shared" si="507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8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9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10"/>
        <v>0</v>
      </c>
      <c r="BO1120" s="124">
        <f t="shared" si="511"/>
        <v>0</v>
      </c>
      <c r="BP1120" s="115"/>
      <c r="BQ1120" s="56">
        <f t="shared" si="498"/>
        <v>0</v>
      </c>
      <c r="BR1120" s="52">
        <f t="shared" si="512"/>
        <v>0</v>
      </c>
      <c r="BS1120" s="52">
        <f t="shared" si="513"/>
        <v>0</v>
      </c>
      <c r="BT1120" s="52">
        <f>IF(OR(LOOKUP(V1120,Sheet2!A$3:A$25,Sheet2!B$3:B$25)=1,G1120=0),0,AW1120-AO1120*0.2*G1120)</f>
        <v>0</v>
      </c>
      <c r="BU1120" s="52">
        <f t="shared" si="514"/>
        <v>0</v>
      </c>
      <c r="BV1120" s="52">
        <f t="shared" si="515"/>
        <v>0</v>
      </c>
      <c r="BW1120" s="32">
        <f t="shared" si="516"/>
        <v>0</v>
      </c>
    </row>
    <row r="1121" spans="1:75">
      <c r="A1121" s="110"/>
      <c r="D1121" s="110">
        <f t="shared" si="521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500"/>
        <v>0</v>
      </c>
      <c r="T1121" s="113">
        <f t="shared" si="520"/>
        <v>0</v>
      </c>
      <c r="V1121" s="137">
        <f t="shared" si="499"/>
        <v>0</v>
      </c>
      <c r="W1121" s="138">
        <f t="shared" si="501"/>
        <v>0</v>
      </c>
      <c r="X1121" s="138">
        <f t="shared" si="494"/>
        <v>0</v>
      </c>
      <c r="Y1121" s="138">
        <f t="shared" si="495"/>
        <v>0</v>
      </c>
      <c r="Z1121" s="138">
        <f>Y1121+LOOKUP(V1121,Sheet2!A$3:A$24,Sheet2!J$3:J$24)</f>
        <v>0</v>
      </c>
      <c r="AA1121" s="138">
        <f t="shared" si="502"/>
        <v>0</v>
      </c>
      <c r="AB1121" s="138">
        <f t="shared" si="496"/>
        <v>0</v>
      </c>
      <c r="AC1121" s="138">
        <f t="shared" si="497"/>
        <v>0</v>
      </c>
      <c r="AD1121" s="138">
        <f>AC1121+LOOKUP(V1121,Sheet2!A$3:A$24,Sheet2!J$3:J$24)</f>
        <v>0</v>
      </c>
      <c r="AE1121" s="138">
        <f t="shared" si="503"/>
        <v>0</v>
      </c>
      <c r="AF1121" s="138">
        <f t="shared" si="504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5"/>
        <v>0</v>
      </c>
      <c r="AM1121" s="138">
        <f t="shared" si="506"/>
        <v>0</v>
      </c>
      <c r="AN1121" s="138">
        <f t="shared" si="507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8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9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10"/>
        <v>0</v>
      </c>
      <c r="BO1121" s="124">
        <f t="shared" si="511"/>
        <v>0</v>
      </c>
      <c r="BP1121" s="115"/>
      <c r="BQ1121" s="56">
        <f t="shared" si="498"/>
        <v>0</v>
      </c>
      <c r="BR1121" s="52">
        <f t="shared" si="512"/>
        <v>0</v>
      </c>
      <c r="BS1121" s="52">
        <f t="shared" si="513"/>
        <v>0</v>
      </c>
      <c r="BT1121" s="52">
        <f>IF(OR(LOOKUP(V1121,Sheet2!A$3:A$25,Sheet2!B$3:B$25)=1,G1121=0),0,AW1121-AO1121*0.2*G1121)</f>
        <v>0</v>
      </c>
      <c r="BU1121" s="52">
        <f t="shared" si="514"/>
        <v>0</v>
      </c>
      <c r="BV1121" s="52">
        <f t="shared" si="515"/>
        <v>0</v>
      </c>
      <c r="BW1121" s="32">
        <f t="shared" si="516"/>
        <v>0</v>
      </c>
    </row>
    <row r="1122" spans="1:75">
      <c r="A1122" s="110"/>
      <c r="D1122" s="110">
        <f t="shared" si="521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500"/>
        <v>0</v>
      </c>
      <c r="T1122" s="113">
        <f t="shared" si="520"/>
        <v>0</v>
      </c>
      <c r="V1122" s="137">
        <f t="shared" si="499"/>
        <v>0</v>
      </c>
      <c r="W1122" s="138">
        <f t="shared" si="501"/>
        <v>0</v>
      </c>
      <c r="X1122" s="138">
        <f t="shared" si="494"/>
        <v>0</v>
      </c>
      <c r="Y1122" s="138">
        <f t="shared" si="495"/>
        <v>0</v>
      </c>
      <c r="Z1122" s="138">
        <f>Y1122+LOOKUP(V1122,Sheet2!A$3:A$24,Sheet2!J$3:J$24)</f>
        <v>0</v>
      </c>
      <c r="AA1122" s="138">
        <f t="shared" si="502"/>
        <v>0</v>
      </c>
      <c r="AB1122" s="138">
        <f t="shared" si="496"/>
        <v>0</v>
      </c>
      <c r="AC1122" s="138">
        <f t="shared" si="497"/>
        <v>0</v>
      </c>
      <c r="AD1122" s="138">
        <f>AC1122+LOOKUP(V1122,Sheet2!A$3:A$24,Sheet2!J$3:J$24)</f>
        <v>0</v>
      </c>
      <c r="AE1122" s="138">
        <f t="shared" si="503"/>
        <v>0</v>
      </c>
      <c r="AF1122" s="138">
        <f t="shared" si="504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5"/>
        <v>0</v>
      </c>
      <c r="AM1122" s="138">
        <f t="shared" si="506"/>
        <v>0</v>
      </c>
      <c r="AN1122" s="138">
        <f t="shared" si="507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8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9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10"/>
        <v>0</v>
      </c>
      <c r="BO1122" s="124">
        <f t="shared" si="511"/>
        <v>0</v>
      </c>
      <c r="BP1122" s="115"/>
      <c r="BQ1122" s="56">
        <f t="shared" si="498"/>
        <v>0</v>
      </c>
      <c r="BR1122" s="52">
        <f t="shared" si="512"/>
        <v>0</v>
      </c>
      <c r="BS1122" s="52">
        <f t="shared" si="513"/>
        <v>0</v>
      </c>
      <c r="BT1122" s="52">
        <f>IF(OR(LOOKUP(V1122,Sheet2!A$3:A$25,Sheet2!B$3:B$25)=1,G1122=0),0,AW1122-AO1122*0.2*G1122)</f>
        <v>0</v>
      </c>
      <c r="BU1122" s="52">
        <f t="shared" si="514"/>
        <v>0</v>
      </c>
      <c r="BV1122" s="52">
        <f t="shared" si="515"/>
        <v>0</v>
      </c>
      <c r="BW1122" s="32">
        <f t="shared" si="516"/>
        <v>0</v>
      </c>
    </row>
    <row r="1123" spans="1:75">
      <c r="A1123" s="110"/>
      <c r="D1123" s="110">
        <f t="shared" si="521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500"/>
        <v>0</v>
      </c>
      <c r="T1123" s="113">
        <f t="shared" si="520"/>
        <v>0</v>
      </c>
      <c r="V1123" s="137">
        <f t="shared" si="499"/>
        <v>0</v>
      </c>
      <c r="W1123" s="138">
        <f t="shared" si="501"/>
        <v>0</v>
      </c>
      <c r="X1123" s="138">
        <f t="shared" ref="X1123:X1186" si="522">IF($G1123=0,0,E1123)</f>
        <v>0</v>
      </c>
      <c r="Y1123" s="138">
        <f t="shared" ref="Y1123:Y1186" si="523">IF($G1123=0,0,F1123)</f>
        <v>0</v>
      </c>
      <c r="Z1123" s="138">
        <f>Y1123+LOOKUP(V1123,Sheet2!A$3:A$24,Sheet2!J$3:J$24)</f>
        <v>0</v>
      </c>
      <c r="AA1123" s="138">
        <f t="shared" si="502"/>
        <v>0</v>
      </c>
      <c r="AB1123" s="138">
        <f t="shared" ref="AB1123:AB1186" si="524">IF($G1123=0,0,E1124)</f>
        <v>0</v>
      </c>
      <c r="AC1123" s="138">
        <f t="shared" ref="AC1123:AC1186" si="525">IF($G1123=0,0,F1124)</f>
        <v>0</v>
      </c>
      <c r="AD1123" s="138">
        <f>AC1123+LOOKUP(V1123,Sheet2!A$3:A$24,Sheet2!J$3:J$24)</f>
        <v>0</v>
      </c>
      <c r="AE1123" s="138">
        <f t="shared" si="503"/>
        <v>0</v>
      </c>
      <c r="AF1123" s="138">
        <f t="shared" si="504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5"/>
        <v>0</v>
      </c>
      <c r="AM1123" s="138">
        <f t="shared" si="506"/>
        <v>0</v>
      </c>
      <c r="AN1123" s="138">
        <f t="shared" si="507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8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9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10"/>
        <v>0</v>
      </c>
      <c r="BO1123" s="124">
        <f t="shared" si="511"/>
        <v>0</v>
      </c>
      <c r="BP1123" s="115"/>
      <c r="BQ1123" s="56">
        <f t="shared" si="498"/>
        <v>0</v>
      </c>
      <c r="BR1123" s="52">
        <f t="shared" si="512"/>
        <v>0</v>
      </c>
      <c r="BS1123" s="52">
        <f t="shared" si="513"/>
        <v>0</v>
      </c>
      <c r="BT1123" s="52">
        <f>IF(OR(LOOKUP(V1123,Sheet2!A$3:A$25,Sheet2!B$3:B$25)=1,G1123=0),0,AW1123-AO1123*0.2*G1123)</f>
        <v>0</v>
      </c>
      <c r="BU1123" s="52">
        <f t="shared" si="514"/>
        <v>0</v>
      </c>
      <c r="BV1123" s="52">
        <f t="shared" si="515"/>
        <v>0</v>
      </c>
      <c r="BW1123" s="32">
        <f t="shared" si="516"/>
        <v>0</v>
      </c>
    </row>
    <row r="1124" spans="1:75">
      <c r="A1124" s="110"/>
      <c r="D1124" s="110">
        <f t="shared" si="521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500"/>
        <v>0</v>
      </c>
      <c r="T1124" s="113">
        <f t="shared" si="520"/>
        <v>0</v>
      </c>
      <c r="V1124" s="137">
        <f t="shared" si="499"/>
        <v>0</v>
      </c>
      <c r="W1124" s="138">
        <f t="shared" si="501"/>
        <v>0</v>
      </c>
      <c r="X1124" s="138">
        <f t="shared" si="522"/>
        <v>0</v>
      </c>
      <c r="Y1124" s="138">
        <f t="shared" si="523"/>
        <v>0</v>
      </c>
      <c r="Z1124" s="138">
        <f>Y1124+LOOKUP(V1124,Sheet2!A$3:A$24,Sheet2!J$3:J$24)</f>
        <v>0</v>
      </c>
      <c r="AA1124" s="138">
        <f t="shared" si="502"/>
        <v>0</v>
      </c>
      <c r="AB1124" s="138">
        <f t="shared" si="524"/>
        <v>0</v>
      </c>
      <c r="AC1124" s="138">
        <f t="shared" si="525"/>
        <v>0</v>
      </c>
      <c r="AD1124" s="138">
        <f>AC1124+LOOKUP(V1124,Sheet2!A$3:A$24,Sheet2!J$3:J$24)</f>
        <v>0</v>
      </c>
      <c r="AE1124" s="138">
        <f t="shared" si="503"/>
        <v>0</v>
      </c>
      <c r="AF1124" s="138">
        <f t="shared" si="504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5"/>
        <v>0</v>
      </c>
      <c r="AM1124" s="138">
        <f t="shared" si="506"/>
        <v>0</v>
      </c>
      <c r="AN1124" s="138">
        <f t="shared" si="507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8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9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10"/>
        <v>0</v>
      </c>
      <c r="BO1124" s="124">
        <f t="shared" si="511"/>
        <v>0</v>
      </c>
      <c r="BP1124" s="115"/>
      <c r="BQ1124" s="56">
        <f t="shared" si="498"/>
        <v>0</v>
      </c>
      <c r="BR1124" s="52">
        <f t="shared" si="512"/>
        <v>0</v>
      </c>
      <c r="BS1124" s="52">
        <f t="shared" si="513"/>
        <v>0</v>
      </c>
      <c r="BT1124" s="52">
        <f>IF(OR(LOOKUP(V1124,Sheet2!A$3:A$25,Sheet2!B$3:B$25)=1,G1124=0),0,AW1124-AO1124*0.2*G1124)</f>
        <v>0</v>
      </c>
      <c r="BU1124" s="52">
        <f t="shared" si="514"/>
        <v>0</v>
      </c>
      <c r="BV1124" s="52">
        <f t="shared" si="515"/>
        <v>0</v>
      </c>
      <c r="BW1124" s="32">
        <f t="shared" si="516"/>
        <v>0</v>
      </c>
    </row>
    <row r="1125" spans="1:75">
      <c r="A1125" s="110"/>
      <c r="D1125" s="110">
        <f t="shared" si="521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500"/>
        <v>0</v>
      </c>
      <c r="T1125" s="113">
        <f t="shared" si="520"/>
        <v>0</v>
      </c>
      <c r="V1125" s="137">
        <f t="shared" si="499"/>
        <v>0</v>
      </c>
      <c r="W1125" s="138">
        <f t="shared" si="501"/>
        <v>0</v>
      </c>
      <c r="X1125" s="138">
        <f t="shared" si="522"/>
        <v>0</v>
      </c>
      <c r="Y1125" s="138">
        <f t="shared" si="523"/>
        <v>0</v>
      </c>
      <c r="Z1125" s="138">
        <f>Y1125+LOOKUP(V1125,Sheet2!A$3:A$24,Sheet2!J$3:J$24)</f>
        <v>0</v>
      </c>
      <c r="AA1125" s="138">
        <f t="shared" si="502"/>
        <v>0</v>
      </c>
      <c r="AB1125" s="138">
        <f t="shared" si="524"/>
        <v>0</v>
      </c>
      <c r="AC1125" s="138">
        <f t="shared" si="525"/>
        <v>0</v>
      </c>
      <c r="AD1125" s="138">
        <f>AC1125+LOOKUP(V1125,Sheet2!A$3:A$24,Sheet2!J$3:J$24)</f>
        <v>0</v>
      </c>
      <c r="AE1125" s="138">
        <f t="shared" si="503"/>
        <v>0</v>
      </c>
      <c r="AF1125" s="138">
        <f t="shared" si="504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5"/>
        <v>0</v>
      </c>
      <c r="AM1125" s="138">
        <f t="shared" si="506"/>
        <v>0</v>
      </c>
      <c r="AN1125" s="138">
        <f t="shared" si="507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8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9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10"/>
        <v>0</v>
      </c>
      <c r="BO1125" s="124">
        <f t="shared" si="511"/>
        <v>0</v>
      </c>
      <c r="BP1125" s="115"/>
      <c r="BQ1125" s="56">
        <f t="shared" si="498"/>
        <v>0</v>
      </c>
      <c r="BR1125" s="52">
        <f t="shared" si="512"/>
        <v>0</v>
      </c>
      <c r="BS1125" s="52">
        <f t="shared" si="513"/>
        <v>0</v>
      </c>
      <c r="BT1125" s="52">
        <f>IF(OR(LOOKUP(V1125,Sheet2!A$3:A$25,Sheet2!B$3:B$25)=1,G1125=0),0,AW1125-AO1125*0.2*G1125)</f>
        <v>0</v>
      </c>
      <c r="BU1125" s="52">
        <f t="shared" si="514"/>
        <v>0</v>
      </c>
      <c r="BV1125" s="52">
        <f t="shared" si="515"/>
        <v>0</v>
      </c>
      <c r="BW1125" s="32">
        <f t="shared" si="516"/>
        <v>0</v>
      </c>
    </row>
    <row r="1126" spans="1:75">
      <c r="A1126" s="110"/>
      <c r="D1126" s="110">
        <f t="shared" si="521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500"/>
        <v>0</v>
      </c>
      <c r="T1126" s="113">
        <f t="shared" si="520"/>
        <v>0</v>
      </c>
      <c r="V1126" s="137">
        <f t="shared" si="499"/>
        <v>0</v>
      </c>
      <c r="W1126" s="138">
        <f t="shared" si="501"/>
        <v>0</v>
      </c>
      <c r="X1126" s="138">
        <f t="shared" si="522"/>
        <v>0</v>
      </c>
      <c r="Y1126" s="138">
        <f t="shared" si="523"/>
        <v>0</v>
      </c>
      <c r="Z1126" s="138">
        <f>Y1126+LOOKUP(V1126,Sheet2!A$3:A$24,Sheet2!J$3:J$24)</f>
        <v>0</v>
      </c>
      <c r="AA1126" s="138">
        <f t="shared" si="502"/>
        <v>0</v>
      </c>
      <c r="AB1126" s="138">
        <f t="shared" si="524"/>
        <v>0</v>
      </c>
      <c r="AC1126" s="138">
        <f t="shared" si="525"/>
        <v>0</v>
      </c>
      <c r="AD1126" s="138">
        <f>AC1126+LOOKUP(V1126,Sheet2!A$3:A$24,Sheet2!J$3:J$24)</f>
        <v>0</v>
      </c>
      <c r="AE1126" s="138">
        <f t="shared" si="503"/>
        <v>0</v>
      </c>
      <c r="AF1126" s="138">
        <f t="shared" si="504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5"/>
        <v>0</v>
      </c>
      <c r="AM1126" s="138">
        <f t="shared" si="506"/>
        <v>0</v>
      </c>
      <c r="AN1126" s="138">
        <f t="shared" si="507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8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9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10"/>
        <v>0</v>
      </c>
      <c r="BO1126" s="124">
        <f t="shared" si="511"/>
        <v>0</v>
      </c>
      <c r="BP1126" s="115"/>
      <c r="BQ1126" s="56">
        <f t="shared" si="498"/>
        <v>0</v>
      </c>
      <c r="BR1126" s="52">
        <f t="shared" si="512"/>
        <v>0</v>
      </c>
      <c r="BS1126" s="52">
        <f t="shared" si="513"/>
        <v>0</v>
      </c>
      <c r="BT1126" s="52">
        <f>IF(OR(LOOKUP(V1126,Sheet2!A$3:A$25,Sheet2!B$3:B$25)=1,G1126=0),0,AW1126-AO1126*0.2*G1126)</f>
        <v>0</v>
      </c>
      <c r="BU1126" s="52">
        <f t="shared" si="514"/>
        <v>0</v>
      </c>
      <c r="BV1126" s="52">
        <f t="shared" si="515"/>
        <v>0</v>
      </c>
      <c r="BW1126" s="32">
        <f t="shared" si="516"/>
        <v>0</v>
      </c>
    </row>
    <row r="1127" spans="1:75">
      <c r="A1127" s="110"/>
      <c r="D1127" s="110">
        <f t="shared" si="521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500"/>
        <v>0</v>
      </c>
      <c r="T1127" s="113">
        <f t="shared" si="520"/>
        <v>0</v>
      </c>
      <c r="V1127" s="137">
        <f t="shared" si="499"/>
        <v>0</v>
      </c>
      <c r="W1127" s="138">
        <f t="shared" si="501"/>
        <v>0</v>
      </c>
      <c r="X1127" s="138">
        <f t="shared" si="522"/>
        <v>0</v>
      </c>
      <c r="Y1127" s="138">
        <f t="shared" si="523"/>
        <v>0</v>
      </c>
      <c r="Z1127" s="138">
        <f>Y1127+LOOKUP(V1127,Sheet2!A$3:A$24,Sheet2!J$3:J$24)</f>
        <v>0</v>
      </c>
      <c r="AA1127" s="138">
        <f t="shared" si="502"/>
        <v>0</v>
      </c>
      <c r="AB1127" s="138">
        <f t="shared" si="524"/>
        <v>0</v>
      </c>
      <c r="AC1127" s="138">
        <f t="shared" si="525"/>
        <v>0</v>
      </c>
      <c r="AD1127" s="138">
        <f>AC1127+LOOKUP(V1127,Sheet2!A$3:A$24,Sheet2!J$3:J$24)</f>
        <v>0</v>
      </c>
      <c r="AE1127" s="138">
        <f t="shared" si="503"/>
        <v>0</v>
      </c>
      <c r="AF1127" s="138">
        <f t="shared" si="504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5"/>
        <v>0</v>
      </c>
      <c r="AM1127" s="138">
        <f t="shared" si="506"/>
        <v>0</v>
      </c>
      <c r="AN1127" s="138">
        <f t="shared" si="507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8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9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10"/>
        <v>0</v>
      </c>
      <c r="BO1127" s="124">
        <f t="shared" si="511"/>
        <v>0</v>
      </c>
      <c r="BP1127" s="115"/>
      <c r="BQ1127" s="56">
        <f t="shared" si="498"/>
        <v>0</v>
      </c>
      <c r="BR1127" s="52">
        <f t="shared" si="512"/>
        <v>0</v>
      </c>
      <c r="BS1127" s="52">
        <f t="shared" si="513"/>
        <v>0</v>
      </c>
      <c r="BT1127" s="52">
        <f>IF(OR(LOOKUP(V1127,Sheet2!A$3:A$25,Sheet2!B$3:B$25)=1,G1127=0),0,AW1127-AO1127*0.2*G1127)</f>
        <v>0</v>
      </c>
      <c r="BU1127" s="52">
        <f t="shared" si="514"/>
        <v>0</v>
      </c>
      <c r="BV1127" s="52">
        <f t="shared" si="515"/>
        <v>0</v>
      </c>
      <c r="BW1127" s="32">
        <f t="shared" si="516"/>
        <v>0</v>
      </c>
    </row>
    <row r="1128" spans="1:75">
      <c r="A1128" s="110"/>
      <c r="D1128" s="110">
        <f t="shared" si="521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500"/>
        <v>0</v>
      </c>
      <c r="T1128" s="113">
        <f t="shared" si="520"/>
        <v>0</v>
      </c>
      <c r="V1128" s="137">
        <f t="shared" si="499"/>
        <v>0</v>
      </c>
      <c r="W1128" s="138">
        <f t="shared" si="501"/>
        <v>0</v>
      </c>
      <c r="X1128" s="138">
        <f t="shared" si="522"/>
        <v>0</v>
      </c>
      <c r="Y1128" s="138">
        <f t="shared" si="523"/>
        <v>0</v>
      </c>
      <c r="Z1128" s="138">
        <f>Y1128+LOOKUP(V1128,Sheet2!A$3:A$24,Sheet2!J$3:J$24)</f>
        <v>0</v>
      </c>
      <c r="AA1128" s="138">
        <f t="shared" si="502"/>
        <v>0</v>
      </c>
      <c r="AB1128" s="138">
        <f t="shared" si="524"/>
        <v>0</v>
      </c>
      <c r="AC1128" s="138">
        <f t="shared" si="525"/>
        <v>0</v>
      </c>
      <c r="AD1128" s="138">
        <f>AC1128+LOOKUP(V1128,Sheet2!A$3:A$24,Sheet2!J$3:J$24)</f>
        <v>0</v>
      </c>
      <c r="AE1128" s="138">
        <f t="shared" si="503"/>
        <v>0</v>
      </c>
      <c r="AF1128" s="138">
        <f t="shared" si="504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5"/>
        <v>0</v>
      </c>
      <c r="AM1128" s="138">
        <f t="shared" si="506"/>
        <v>0</v>
      </c>
      <c r="AN1128" s="138">
        <f t="shared" si="507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8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9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10"/>
        <v>0</v>
      </c>
      <c r="BO1128" s="124">
        <f t="shared" si="511"/>
        <v>0</v>
      </c>
      <c r="BP1128" s="115"/>
      <c r="BQ1128" s="56">
        <f t="shared" si="498"/>
        <v>0</v>
      </c>
      <c r="BR1128" s="52">
        <f t="shared" si="512"/>
        <v>0</v>
      </c>
      <c r="BS1128" s="52">
        <f t="shared" si="513"/>
        <v>0</v>
      </c>
      <c r="BT1128" s="52">
        <f>IF(OR(LOOKUP(V1128,Sheet2!A$3:A$25,Sheet2!B$3:B$25)=1,G1128=0),0,AW1128-AO1128*0.2*G1128)</f>
        <v>0</v>
      </c>
      <c r="BU1128" s="52">
        <f t="shared" si="514"/>
        <v>0</v>
      </c>
      <c r="BV1128" s="52">
        <f t="shared" si="515"/>
        <v>0</v>
      </c>
      <c r="BW1128" s="32">
        <f t="shared" si="516"/>
        <v>0</v>
      </c>
    </row>
    <row r="1129" spans="1:75">
      <c r="A1129" s="110"/>
      <c r="D1129" s="110">
        <f t="shared" si="521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500"/>
        <v>0</v>
      </c>
      <c r="T1129" s="113">
        <f t="shared" si="520"/>
        <v>0</v>
      </c>
      <c r="V1129" s="137">
        <f t="shared" si="499"/>
        <v>0</v>
      </c>
      <c r="W1129" s="138">
        <f t="shared" si="501"/>
        <v>0</v>
      </c>
      <c r="X1129" s="138">
        <f t="shared" si="522"/>
        <v>0</v>
      </c>
      <c r="Y1129" s="138">
        <f t="shared" si="523"/>
        <v>0</v>
      </c>
      <c r="Z1129" s="138">
        <f>Y1129+LOOKUP(V1129,Sheet2!A$3:A$24,Sheet2!J$3:J$24)</f>
        <v>0</v>
      </c>
      <c r="AA1129" s="138">
        <f t="shared" si="502"/>
        <v>0</v>
      </c>
      <c r="AB1129" s="138">
        <f t="shared" si="524"/>
        <v>0</v>
      </c>
      <c r="AC1129" s="138">
        <f t="shared" si="525"/>
        <v>0</v>
      </c>
      <c r="AD1129" s="138">
        <f>AC1129+LOOKUP(V1129,Sheet2!A$3:A$24,Sheet2!J$3:J$24)</f>
        <v>0</v>
      </c>
      <c r="AE1129" s="138">
        <f t="shared" si="503"/>
        <v>0</v>
      </c>
      <c r="AF1129" s="138">
        <f t="shared" si="504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5"/>
        <v>0</v>
      </c>
      <c r="AM1129" s="138">
        <f t="shared" si="506"/>
        <v>0</v>
      </c>
      <c r="AN1129" s="138">
        <f t="shared" si="507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8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9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10"/>
        <v>0</v>
      </c>
      <c r="BO1129" s="124">
        <f t="shared" si="511"/>
        <v>0</v>
      </c>
      <c r="BP1129" s="115"/>
      <c r="BQ1129" s="56">
        <f t="shared" si="498"/>
        <v>0</v>
      </c>
      <c r="BR1129" s="52">
        <f t="shared" si="512"/>
        <v>0</v>
      </c>
      <c r="BS1129" s="52">
        <f t="shared" si="513"/>
        <v>0</v>
      </c>
      <c r="BT1129" s="52">
        <f>IF(OR(LOOKUP(V1129,Sheet2!A$3:A$25,Sheet2!B$3:B$25)=1,G1129=0),0,AW1129-AO1129*0.2*G1129)</f>
        <v>0</v>
      </c>
      <c r="BU1129" s="52">
        <f t="shared" si="514"/>
        <v>0</v>
      </c>
      <c r="BV1129" s="52">
        <f t="shared" si="515"/>
        <v>0</v>
      </c>
      <c r="BW1129" s="32">
        <f t="shared" si="516"/>
        <v>0</v>
      </c>
    </row>
    <row r="1130" spans="1:75">
      <c r="A1130" s="110"/>
      <c r="D1130" s="110">
        <f t="shared" si="521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500"/>
        <v>0</v>
      </c>
      <c r="T1130" s="113">
        <f t="shared" si="520"/>
        <v>0</v>
      </c>
      <c r="V1130" s="137">
        <f t="shared" si="499"/>
        <v>0</v>
      </c>
      <c r="W1130" s="138">
        <f t="shared" si="501"/>
        <v>0</v>
      </c>
      <c r="X1130" s="138">
        <f t="shared" si="522"/>
        <v>0</v>
      </c>
      <c r="Y1130" s="138">
        <f t="shared" si="523"/>
        <v>0</v>
      </c>
      <c r="Z1130" s="138">
        <f>Y1130+LOOKUP(V1130,Sheet2!A$3:A$24,Sheet2!J$3:J$24)</f>
        <v>0</v>
      </c>
      <c r="AA1130" s="138">
        <f t="shared" si="502"/>
        <v>0</v>
      </c>
      <c r="AB1130" s="138">
        <f t="shared" si="524"/>
        <v>0</v>
      </c>
      <c r="AC1130" s="138">
        <f t="shared" si="525"/>
        <v>0</v>
      </c>
      <c r="AD1130" s="138">
        <f>AC1130+LOOKUP(V1130,Sheet2!A$3:A$24,Sheet2!J$3:J$24)</f>
        <v>0</v>
      </c>
      <c r="AE1130" s="138">
        <f t="shared" si="503"/>
        <v>0</v>
      </c>
      <c r="AF1130" s="138">
        <f t="shared" si="504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5"/>
        <v>0</v>
      </c>
      <c r="AM1130" s="138">
        <f t="shared" si="506"/>
        <v>0</v>
      </c>
      <c r="AN1130" s="138">
        <f t="shared" si="507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8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9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10"/>
        <v>0</v>
      </c>
      <c r="BO1130" s="124">
        <f t="shared" si="511"/>
        <v>0</v>
      </c>
      <c r="BP1130" s="115"/>
      <c r="BQ1130" s="56">
        <f t="shared" si="498"/>
        <v>0</v>
      </c>
      <c r="BR1130" s="52">
        <f t="shared" si="512"/>
        <v>0</v>
      </c>
      <c r="BS1130" s="52">
        <f t="shared" si="513"/>
        <v>0</v>
      </c>
      <c r="BT1130" s="52">
        <f>IF(OR(LOOKUP(V1130,Sheet2!A$3:A$25,Sheet2!B$3:B$25)=1,G1130=0),0,AW1130-AO1130*0.2*G1130)</f>
        <v>0</v>
      </c>
      <c r="BU1130" s="52">
        <f t="shared" si="514"/>
        <v>0</v>
      </c>
      <c r="BV1130" s="52">
        <f t="shared" si="515"/>
        <v>0</v>
      </c>
      <c r="BW1130" s="32">
        <f t="shared" si="516"/>
        <v>0</v>
      </c>
    </row>
    <row r="1131" spans="1:75">
      <c r="A1131" s="110"/>
      <c r="D1131" s="110">
        <f t="shared" si="521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500"/>
        <v>0</v>
      </c>
      <c r="T1131" s="113">
        <f t="shared" si="520"/>
        <v>0</v>
      </c>
      <c r="V1131" s="137">
        <f t="shared" si="499"/>
        <v>0</v>
      </c>
      <c r="W1131" s="138">
        <f t="shared" si="501"/>
        <v>0</v>
      </c>
      <c r="X1131" s="138">
        <f t="shared" si="522"/>
        <v>0</v>
      </c>
      <c r="Y1131" s="138">
        <f t="shared" si="523"/>
        <v>0</v>
      </c>
      <c r="Z1131" s="138">
        <f>Y1131+LOOKUP(V1131,Sheet2!A$3:A$24,Sheet2!J$3:J$24)</f>
        <v>0</v>
      </c>
      <c r="AA1131" s="138">
        <f t="shared" si="502"/>
        <v>0</v>
      </c>
      <c r="AB1131" s="138">
        <f t="shared" si="524"/>
        <v>0</v>
      </c>
      <c r="AC1131" s="138">
        <f t="shared" si="525"/>
        <v>0</v>
      </c>
      <c r="AD1131" s="138">
        <f>AC1131+LOOKUP(V1131,Sheet2!A$3:A$24,Sheet2!J$3:J$24)</f>
        <v>0</v>
      </c>
      <c r="AE1131" s="138">
        <f t="shared" si="503"/>
        <v>0</v>
      </c>
      <c r="AF1131" s="138">
        <f t="shared" si="504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5"/>
        <v>0</v>
      </c>
      <c r="AM1131" s="138">
        <f t="shared" si="506"/>
        <v>0</v>
      </c>
      <c r="AN1131" s="138">
        <f t="shared" si="507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8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9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10"/>
        <v>0</v>
      </c>
      <c r="BO1131" s="124">
        <f t="shared" si="511"/>
        <v>0</v>
      </c>
      <c r="BP1131" s="115"/>
      <c r="BQ1131" s="56">
        <f t="shared" si="498"/>
        <v>0</v>
      </c>
      <c r="BR1131" s="52">
        <f t="shared" si="512"/>
        <v>0</v>
      </c>
      <c r="BS1131" s="52">
        <f t="shared" si="513"/>
        <v>0</v>
      </c>
      <c r="BT1131" s="52">
        <f>IF(OR(LOOKUP(V1131,Sheet2!A$3:A$25,Sheet2!B$3:B$25)=1,G1131=0),0,AW1131-AO1131*0.2*G1131)</f>
        <v>0</v>
      </c>
      <c r="BU1131" s="52">
        <f t="shared" si="514"/>
        <v>0</v>
      </c>
      <c r="BV1131" s="52">
        <f t="shared" si="515"/>
        <v>0</v>
      </c>
      <c r="BW1131" s="32">
        <f t="shared" si="516"/>
        <v>0</v>
      </c>
    </row>
    <row r="1132" spans="1:75">
      <c r="A1132" s="110"/>
      <c r="D1132" s="110">
        <f t="shared" si="521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500"/>
        <v>0</v>
      </c>
      <c r="T1132" s="113">
        <f t="shared" si="520"/>
        <v>0</v>
      </c>
      <c r="V1132" s="137">
        <f t="shared" si="499"/>
        <v>0</v>
      </c>
      <c r="W1132" s="138">
        <f t="shared" si="501"/>
        <v>0</v>
      </c>
      <c r="X1132" s="138">
        <f t="shared" si="522"/>
        <v>0</v>
      </c>
      <c r="Y1132" s="138">
        <f t="shared" si="523"/>
        <v>0</v>
      </c>
      <c r="Z1132" s="138">
        <f>Y1132+LOOKUP(V1132,Sheet2!A$3:A$24,Sheet2!J$3:J$24)</f>
        <v>0</v>
      </c>
      <c r="AA1132" s="138">
        <f t="shared" si="502"/>
        <v>0</v>
      </c>
      <c r="AB1132" s="138">
        <f t="shared" si="524"/>
        <v>0</v>
      </c>
      <c r="AC1132" s="138">
        <f t="shared" si="525"/>
        <v>0</v>
      </c>
      <c r="AD1132" s="138">
        <f>AC1132+LOOKUP(V1132,Sheet2!A$3:A$24,Sheet2!J$3:J$24)</f>
        <v>0</v>
      </c>
      <c r="AE1132" s="138">
        <f t="shared" si="503"/>
        <v>0</v>
      </c>
      <c r="AF1132" s="138">
        <f t="shared" si="504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5"/>
        <v>0</v>
      </c>
      <c r="AM1132" s="138">
        <f t="shared" si="506"/>
        <v>0</v>
      </c>
      <c r="AN1132" s="138">
        <f t="shared" si="507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8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9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10"/>
        <v>0</v>
      </c>
      <c r="BO1132" s="124">
        <f t="shared" si="511"/>
        <v>0</v>
      </c>
      <c r="BP1132" s="115"/>
      <c r="BQ1132" s="56">
        <f t="shared" si="498"/>
        <v>0</v>
      </c>
      <c r="BR1132" s="52">
        <f t="shared" si="512"/>
        <v>0</v>
      </c>
      <c r="BS1132" s="52">
        <f t="shared" si="513"/>
        <v>0</v>
      </c>
      <c r="BT1132" s="52">
        <f>IF(OR(LOOKUP(V1132,Sheet2!A$3:A$25,Sheet2!B$3:B$25)=1,G1132=0),0,AW1132-AO1132*0.2*G1132)</f>
        <v>0</v>
      </c>
      <c r="BU1132" s="52">
        <f t="shared" si="514"/>
        <v>0</v>
      </c>
      <c r="BV1132" s="52">
        <f t="shared" si="515"/>
        <v>0</v>
      </c>
      <c r="BW1132" s="32">
        <f t="shared" si="516"/>
        <v>0</v>
      </c>
    </row>
    <row r="1133" spans="1:75">
      <c r="A1133" s="110"/>
      <c r="D1133" s="110">
        <f t="shared" si="521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500"/>
        <v>0</v>
      </c>
      <c r="T1133" s="113">
        <f t="shared" si="520"/>
        <v>0</v>
      </c>
      <c r="V1133" s="137">
        <f t="shared" si="499"/>
        <v>0</v>
      </c>
      <c r="W1133" s="138">
        <f t="shared" si="501"/>
        <v>0</v>
      </c>
      <c r="X1133" s="138">
        <f t="shared" si="522"/>
        <v>0</v>
      </c>
      <c r="Y1133" s="138">
        <f t="shared" si="523"/>
        <v>0</v>
      </c>
      <c r="Z1133" s="138">
        <f>Y1133+LOOKUP(V1133,Sheet2!A$3:A$24,Sheet2!J$3:J$24)</f>
        <v>0</v>
      </c>
      <c r="AA1133" s="138">
        <f t="shared" si="502"/>
        <v>0</v>
      </c>
      <c r="AB1133" s="138">
        <f t="shared" si="524"/>
        <v>0</v>
      </c>
      <c r="AC1133" s="138">
        <f t="shared" si="525"/>
        <v>0</v>
      </c>
      <c r="AD1133" s="138">
        <f>AC1133+LOOKUP(V1133,Sheet2!A$3:A$24,Sheet2!J$3:J$24)</f>
        <v>0</v>
      </c>
      <c r="AE1133" s="138">
        <f t="shared" si="503"/>
        <v>0</v>
      </c>
      <c r="AF1133" s="138">
        <f t="shared" si="504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5"/>
        <v>0</v>
      </c>
      <c r="AM1133" s="138">
        <f t="shared" si="506"/>
        <v>0</v>
      </c>
      <c r="AN1133" s="138">
        <f t="shared" si="507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8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9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10"/>
        <v>0</v>
      </c>
      <c r="BO1133" s="124">
        <f t="shared" si="511"/>
        <v>0</v>
      </c>
      <c r="BP1133" s="115"/>
      <c r="BQ1133" s="56">
        <f t="shared" si="498"/>
        <v>0</v>
      </c>
      <c r="BR1133" s="52">
        <f t="shared" si="512"/>
        <v>0</v>
      </c>
      <c r="BS1133" s="52">
        <f t="shared" si="513"/>
        <v>0</v>
      </c>
      <c r="BT1133" s="52">
        <f>IF(OR(LOOKUP(V1133,Sheet2!A$3:A$25,Sheet2!B$3:B$25)=1,G1133=0),0,AW1133-AO1133*0.2*G1133)</f>
        <v>0</v>
      </c>
      <c r="BU1133" s="52">
        <f t="shared" si="514"/>
        <v>0</v>
      </c>
      <c r="BV1133" s="52">
        <f t="shared" si="515"/>
        <v>0</v>
      </c>
      <c r="BW1133" s="32">
        <f t="shared" si="516"/>
        <v>0</v>
      </c>
    </row>
    <row r="1134" spans="1:75">
      <c r="A1134" s="110"/>
      <c r="D1134" s="110">
        <f t="shared" si="521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500"/>
        <v>0</v>
      </c>
      <c r="T1134" s="113">
        <f t="shared" si="520"/>
        <v>0</v>
      </c>
      <c r="V1134" s="137">
        <f t="shared" si="499"/>
        <v>0</v>
      </c>
      <c r="W1134" s="138">
        <f t="shared" si="501"/>
        <v>0</v>
      </c>
      <c r="X1134" s="138">
        <f t="shared" si="522"/>
        <v>0</v>
      </c>
      <c r="Y1134" s="138">
        <f t="shared" si="523"/>
        <v>0</v>
      </c>
      <c r="Z1134" s="138">
        <f>Y1134+LOOKUP(V1134,Sheet2!A$3:A$24,Sheet2!J$3:J$24)</f>
        <v>0</v>
      </c>
      <c r="AA1134" s="138">
        <f t="shared" si="502"/>
        <v>0</v>
      </c>
      <c r="AB1134" s="138">
        <f t="shared" si="524"/>
        <v>0</v>
      </c>
      <c r="AC1134" s="138">
        <f t="shared" si="525"/>
        <v>0</v>
      </c>
      <c r="AD1134" s="138">
        <f>AC1134+LOOKUP(V1134,Sheet2!A$3:A$24,Sheet2!J$3:J$24)</f>
        <v>0</v>
      </c>
      <c r="AE1134" s="138">
        <f t="shared" si="503"/>
        <v>0</v>
      </c>
      <c r="AF1134" s="138">
        <f t="shared" si="504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5"/>
        <v>0</v>
      </c>
      <c r="AM1134" s="138">
        <f t="shared" si="506"/>
        <v>0</v>
      </c>
      <c r="AN1134" s="138">
        <f t="shared" si="507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8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9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10"/>
        <v>0</v>
      </c>
      <c r="BO1134" s="124">
        <f t="shared" si="511"/>
        <v>0</v>
      </c>
      <c r="BP1134" s="115"/>
      <c r="BQ1134" s="56">
        <f t="shared" si="498"/>
        <v>0</v>
      </c>
      <c r="BR1134" s="52">
        <f t="shared" si="512"/>
        <v>0</v>
      </c>
      <c r="BS1134" s="52">
        <f t="shared" si="513"/>
        <v>0</v>
      </c>
      <c r="BT1134" s="52">
        <f>IF(OR(LOOKUP(V1134,Sheet2!A$3:A$25,Sheet2!B$3:B$25)=1,G1134=0),0,AW1134-AO1134*0.2*G1134)</f>
        <v>0</v>
      </c>
      <c r="BU1134" s="52">
        <f t="shared" si="514"/>
        <v>0</v>
      </c>
      <c r="BV1134" s="52">
        <f t="shared" si="515"/>
        <v>0</v>
      </c>
      <c r="BW1134" s="32">
        <f t="shared" si="516"/>
        <v>0</v>
      </c>
    </row>
    <row r="1135" spans="1:75">
      <c r="A1135" s="110"/>
      <c r="D1135" s="110">
        <f t="shared" si="521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500"/>
        <v>0</v>
      </c>
      <c r="T1135" s="113">
        <f t="shared" si="520"/>
        <v>0</v>
      </c>
      <c r="V1135" s="137">
        <f t="shared" si="499"/>
        <v>0</v>
      </c>
      <c r="W1135" s="138">
        <f t="shared" si="501"/>
        <v>0</v>
      </c>
      <c r="X1135" s="138">
        <f t="shared" si="522"/>
        <v>0</v>
      </c>
      <c r="Y1135" s="138">
        <f t="shared" si="523"/>
        <v>0</v>
      </c>
      <c r="Z1135" s="138">
        <f>Y1135+LOOKUP(V1135,Sheet2!A$3:A$24,Sheet2!J$3:J$24)</f>
        <v>0</v>
      </c>
      <c r="AA1135" s="138">
        <f t="shared" si="502"/>
        <v>0</v>
      </c>
      <c r="AB1135" s="138">
        <f t="shared" si="524"/>
        <v>0</v>
      </c>
      <c r="AC1135" s="138">
        <f t="shared" si="525"/>
        <v>0</v>
      </c>
      <c r="AD1135" s="138">
        <f>AC1135+LOOKUP(V1135,Sheet2!A$3:A$24,Sheet2!J$3:J$24)</f>
        <v>0</v>
      </c>
      <c r="AE1135" s="138">
        <f t="shared" si="503"/>
        <v>0</v>
      </c>
      <c r="AF1135" s="138">
        <f t="shared" si="504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5"/>
        <v>0</v>
      </c>
      <c r="AM1135" s="138">
        <f t="shared" si="506"/>
        <v>0</v>
      </c>
      <c r="AN1135" s="138">
        <f t="shared" si="507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8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9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10"/>
        <v>0</v>
      </c>
      <c r="BO1135" s="124">
        <f t="shared" si="511"/>
        <v>0</v>
      </c>
      <c r="BP1135" s="115"/>
      <c r="BQ1135" s="56">
        <f t="shared" si="498"/>
        <v>0</v>
      </c>
      <c r="BR1135" s="52">
        <f t="shared" si="512"/>
        <v>0</v>
      </c>
      <c r="BS1135" s="52">
        <f t="shared" si="513"/>
        <v>0</v>
      </c>
      <c r="BT1135" s="52">
        <f>IF(OR(LOOKUP(V1135,Sheet2!A$3:A$25,Sheet2!B$3:B$25)=1,G1135=0),0,AW1135-AO1135*0.2*G1135)</f>
        <v>0</v>
      </c>
      <c r="BU1135" s="52">
        <f t="shared" si="514"/>
        <v>0</v>
      </c>
      <c r="BV1135" s="52">
        <f t="shared" si="515"/>
        <v>0</v>
      </c>
      <c r="BW1135" s="32">
        <f t="shared" si="516"/>
        <v>0</v>
      </c>
    </row>
    <row r="1136" spans="1:75">
      <c r="A1136" s="110"/>
      <c r="D1136" s="110">
        <f t="shared" si="521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500"/>
        <v>0</v>
      </c>
      <c r="T1136" s="113">
        <f t="shared" si="520"/>
        <v>0</v>
      </c>
      <c r="V1136" s="137">
        <f t="shared" si="499"/>
        <v>0</v>
      </c>
      <c r="W1136" s="138">
        <f t="shared" si="501"/>
        <v>0</v>
      </c>
      <c r="X1136" s="138">
        <f t="shared" si="522"/>
        <v>0</v>
      </c>
      <c r="Y1136" s="138">
        <f t="shared" si="523"/>
        <v>0</v>
      </c>
      <c r="Z1136" s="138">
        <f>Y1136+LOOKUP(V1136,Sheet2!A$3:A$24,Sheet2!J$3:J$24)</f>
        <v>0</v>
      </c>
      <c r="AA1136" s="138">
        <f t="shared" si="502"/>
        <v>0</v>
      </c>
      <c r="AB1136" s="138">
        <f t="shared" si="524"/>
        <v>0</v>
      </c>
      <c r="AC1136" s="138">
        <f t="shared" si="525"/>
        <v>0</v>
      </c>
      <c r="AD1136" s="138">
        <f>AC1136+LOOKUP(V1136,Sheet2!A$3:A$24,Sheet2!J$3:J$24)</f>
        <v>0</v>
      </c>
      <c r="AE1136" s="138">
        <f t="shared" si="503"/>
        <v>0</v>
      </c>
      <c r="AF1136" s="138">
        <f t="shared" si="504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5"/>
        <v>0</v>
      </c>
      <c r="AM1136" s="138">
        <f t="shared" si="506"/>
        <v>0</v>
      </c>
      <c r="AN1136" s="138">
        <f t="shared" si="507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8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9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10"/>
        <v>0</v>
      </c>
      <c r="BO1136" s="124">
        <f t="shared" si="511"/>
        <v>0</v>
      </c>
      <c r="BP1136" s="115"/>
      <c r="BQ1136" s="56">
        <f t="shared" si="498"/>
        <v>0</v>
      </c>
      <c r="BR1136" s="52">
        <f t="shared" si="512"/>
        <v>0</v>
      </c>
      <c r="BS1136" s="52">
        <f t="shared" si="513"/>
        <v>0</v>
      </c>
      <c r="BT1136" s="52">
        <f>IF(OR(LOOKUP(V1136,Sheet2!A$3:A$25,Sheet2!B$3:B$25)=1,G1136=0),0,AW1136-AO1136*0.2*G1136)</f>
        <v>0</v>
      </c>
      <c r="BU1136" s="52">
        <f t="shared" si="514"/>
        <v>0</v>
      </c>
      <c r="BV1136" s="52">
        <f t="shared" si="515"/>
        <v>0</v>
      </c>
      <c r="BW1136" s="32">
        <f t="shared" si="516"/>
        <v>0</v>
      </c>
    </row>
    <row r="1137" spans="1:75">
      <c r="A1137" s="110"/>
      <c r="D1137" s="110">
        <f t="shared" si="521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500"/>
        <v>0</v>
      </c>
      <c r="T1137" s="113">
        <f t="shared" si="520"/>
        <v>0</v>
      </c>
      <c r="V1137" s="137">
        <f t="shared" si="499"/>
        <v>0</v>
      </c>
      <c r="W1137" s="138">
        <f t="shared" si="501"/>
        <v>0</v>
      </c>
      <c r="X1137" s="138">
        <f t="shared" si="522"/>
        <v>0</v>
      </c>
      <c r="Y1137" s="138">
        <f t="shared" si="523"/>
        <v>0</v>
      </c>
      <c r="Z1137" s="138">
        <f>Y1137+LOOKUP(V1137,Sheet2!A$3:A$24,Sheet2!J$3:J$24)</f>
        <v>0</v>
      </c>
      <c r="AA1137" s="138">
        <f t="shared" si="502"/>
        <v>0</v>
      </c>
      <c r="AB1137" s="138">
        <f t="shared" si="524"/>
        <v>0</v>
      </c>
      <c r="AC1137" s="138">
        <f t="shared" si="525"/>
        <v>0</v>
      </c>
      <c r="AD1137" s="138">
        <f>AC1137+LOOKUP(V1137,Sheet2!A$3:A$24,Sheet2!J$3:J$24)</f>
        <v>0</v>
      </c>
      <c r="AE1137" s="138">
        <f t="shared" si="503"/>
        <v>0</v>
      </c>
      <c r="AF1137" s="138">
        <f t="shared" si="504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5"/>
        <v>0</v>
      </c>
      <c r="AM1137" s="138">
        <f t="shared" si="506"/>
        <v>0</v>
      </c>
      <c r="AN1137" s="138">
        <f t="shared" si="507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8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9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10"/>
        <v>0</v>
      </c>
      <c r="BO1137" s="124">
        <f t="shared" si="511"/>
        <v>0</v>
      </c>
      <c r="BP1137" s="115"/>
      <c r="BQ1137" s="56">
        <f t="shared" si="498"/>
        <v>0</v>
      </c>
      <c r="BR1137" s="52">
        <f t="shared" si="512"/>
        <v>0</v>
      </c>
      <c r="BS1137" s="52">
        <f t="shared" si="513"/>
        <v>0</v>
      </c>
      <c r="BT1137" s="52">
        <f>IF(OR(LOOKUP(V1137,Sheet2!A$3:A$25,Sheet2!B$3:B$25)=1,G1137=0),0,AW1137-AO1137*0.2*G1137)</f>
        <v>0</v>
      </c>
      <c r="BU1137" s="52">
        <f t="shared" si="514"/>
        <v>0</v>
      </c>
      <c r="BV1137" s="52">
        <f t="shared" si="515"/>
        <v>0</v>
      </c>
      <c r="BW1137" s="32">
        <f t="shared" si="516"/>
        <v>0</v>
      </c>
    </row>
    <row r="1138" spans="1:75">
      <c r="A1138" s="110"/>
      <c r="D1138" s="110">
        <f t="shared" si="521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500"/>
        <v>0</v>
      </c>
      <c r="T1138" s="113">
        <f t="shared" si="520"/>
        <v>0</v>
      </c>
      <c r="V1138" s="137">
        <f t="shared" si="499"/>
        <v>0</v>
      </c>
      <c r="W1138" s="138">
        <f t="shared" si="501"/>
        <v>0</v>
      </c>
      <c r="X1138" s="138">
        <f t="shared" si="522"/>
        <v>0</v>
      </c>
      <c r="Y1138" s="138">
        <f t="shared" si="523"/>
        <v>0</v>
      </c>
      <c r="Z1138" s="138">
        <f>Y1138+LOOKUP(V1138,Sheet2!A$3:A$24,Sheet2!J$3:J$24)</f>
        <v>0</v>
      </c>
      <c r="AA1138" s="138">
        <f t="shared" si="502"/>
        <v>0</v>
      </c>
      <c r="AB1138" s="138">
        <f t="shared" si="524"/>
        <v>0</v>
      </c>
      <c r="AC1138" s="138">
        <f t="shared" si="525"/>
        <v>0</v>
      </c>
      <c r="AD1138" s="138">
        <f>AC1138+LOOKUP(V1138,Sheet2!A$3:A$24,Sheet2!J$3:J$24)</f>
        <v>0</v>
      </c>
      <c r="AE1138" s="138">
        <f t="shared" si="503"/>
        <v>0</v>
      </c>
      <c r="AF1138" s="138">
        <f t="shared" si="504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5"/>
        <v>0</v>
      </c>
      <c r="AM1138" s="138">
        <f t="shared" si="506"/>
        <v>0</v>
      </c>
      <c r="AN1138" s="138">
        <f t="shared" si="507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8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9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10"/>
        <v>0</v>
      </c>
      <c r="BO1138" s="124">
        <f t="shared" si="511"/>
        <v>0</v>
      </c>
      <c r="BP1138" s="115"/>
      <c r="BQ1138" s="56">
        <f t="shared" si="498"/>
        <v>0</v>
      </c>
      <c r="BR1138" s="52">
        <f t="shared" si="512"/>
        <v>0</v>
      </c>
      <c r="BS1138" s="52">
        <f t="shared" si="513"/>
        <v>0</v>
      </c>
      <c r="BT1138" s="52">
        <f>IF(OR(LOOKUP(V1138,Sheet2!A$3:A$25,Sheet2!B$3:B$25)=1,G1138=0),0,AW1138-AO1138*0.2*G1138)</f>
        <v>0</v>
      </c>
      <c r="BU1138" s="52">
        <f t="shared" si="514"/>
        <v>0</v>
      </c>
      <c r="BV1138" s="52">
        <f t="shared" si="515"/>
        <v>0</v>
      </c>
      <c r="BW1138" s="32">
        <f t="shared" si="516"/>
        <v>0</v>
      </c>
    </row>
    <row r="1139" spans="1:75">
      <c r="A1139" s="110"/>
      <c r="D1139" s="110">
        <f t="shared" si="521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500"/>
        <v>0</v>
      </c>
      <c r="T1139" s="113">
        <f t="shared" si="520"/>
        <v>0</v>
      </c>
      <c r="V1139" s="137">
        <f t="shared" si="499"/>
        <v>0</v>
      </c>
      <c r="W1139" s="138">
        <f t="shared" si="501"/>
        <v>0</v>
      </c>
      <c r="X1139" s="138">
        <f t="shared" si="522"/>
        <v>0</v>
      </c>
      <c r="Y1139" s="138">
        <f t="shared" si="523"/>
        <v>0</v>
      </c>
      <c r="Z1139" s="138">
        <f>Y1139+LOOKUP(V1139,Sheet2!A$3:A$24,Sheet2!J$3:J$24)</f>
        <v>0</v>
      </c>
      <c r="AA1139" s="138">
        <f t="shared" si="502"/>
        <v>0</v>
      </c>
      <c r="AB1139" s="138">
        <f t="shared" si="524"/>
        <v>0</v>
      </c>
      <c r="AC1139" s="138">
        <f t="shared" si="525"/>
        <v>0</v>
      </c>
      <c r="AD1139" s="138">
        <f>AC1139+LOOKUP(V1139,Sheet2!A$3:A$24,Sheet2!J$3:J$24)</f>
        <v>0</v>
      </c>
      <c r="AE1139" s="138">
        <f t="shared" si="503"/>
        <v>0</v>
      </c>
      <c r="AF1139" s="138">
        <f t="shared" si="504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5"/>
        <v>0</v>
      </c>
      <c r="AM1139" s="138">
        <f t="shared" si="506"/>
        <v>0</v>
      </c>
      <c r="AN1139" s="138">
        <f t="shared" si="507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8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9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10"/>
        <v>0</v>
      </c>
      <c r="BO1139" s="124">
        <f t="shared" si="511"/>
        <v>0</v>
      </c>
      <c r="BP1139" s="115"/>
      <c r="BQ1139" s="56">
        <f t="shared" si="498"/>
        <v>0</v>
      </c>
      <c r="BR1139" s="52">
        <f t="shared" si="512"/>
        <v>0</v>
      </c>
      <c r="BS1139" s="52">
        <f t="shared" si="513"/>
        <v>0</v>
      </c>
      <c r="BT1139" s="52">
        <f>IF(OR(LOOKUP(V1139,Sheet2!A$3:A$25,Sheet2!B$3:B$25)=1,G1139=0),0,AW1139-AO1139*0.2*G1139)</f>
        <v>0</v>
      </c>
      <c r="BU1139" s="52">
        <f t="shared" si="514"/>
        <v>0</v>
      </c>
      <c r="BV1139" s="52">
        <f t="shared" si="515"/>
        <v>0</v>
      </c>
      <c r="BW1139" s="32">
        <f t="shared" si="516"/>
        <v>0</v>
      </c>
    </row>
    <row r="1140" spans="1:75">
      <c r="A1140" s="110"/>
      <c r="D1140" s="110">
        <f t="shared" si="521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500"/>
        <v>0</v>
      </c>
      <c r="T1140" s="113">
        <f t="shared" si="520"/>
        <v>0</v>
      </c>
      <c r="V1140" s="137">
        <f t="shared" si="499"/>
        <v>0</v>
      </c>
      <c r="W1140" s="138">
        <f t="shared" si="501"/>
        <v>0</v>
      </c>
      <c r="X1140" s="138">
        <f t="shared" si="522"/>
        <v>0</v>
      </c>
      <c r="Y1140" s="138">
        <f t="shared" si="523"/>
        <v>0</v>
      </c>
      <c r="Z1140" s="138">
        <f>Y1140+LOOKUP(V1140,Sheet2!A$3:A$24,Sheet2!J$3:J$24)</f>
        <v>0</v>
      </c>
      <c r="AA1140" s="138">
        <f t="shared" si="502"/>
        <v>0</v>
      </c>
      <c r="AB1140" s="138">
        <f t="shared" si="524"/>
        <v>0</v>
      </c>
      <c r="AC1140" s="138">
        <f t="shared" si="525"/>
        <v>0</v>
      </c>
      <c r="AD1140" s="138">
        <f>AC1140+LOOKUP(V1140,Sheet2!A$3:A$24,Sheet2!J$3:J$24)</f>
        <v>0</v>
      </c>
      <c r="AE1140" s="138">
        <f t="shared" si="503"/>
        <v>0</v>
      </c>
      <c r="AF1140" s="138">
        <f t="shared" si="504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5"/>
        <v>0</v>
      </c>
      <c r="AM1140" s="138">
        <f t="shared" si="506"/>
        <v>0</v>
      </c>
      <c r="AN1140" s="138">
        <f t="shared" si="507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8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9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10"/>
        <v>0</v>
      </c>
      <c r="BO1140" s="124">
        <f t="shared" si="511"/>
        <v>0</v>
      </c>
      <c r="BP1140" s="115"/>
      <c r="BQ1140" s="56">
        <f t="shared" si="498"/>
        <v>0</v>
      </c>
      <c r="BR1140" s="52">
        <f t="shared" si="512"/>
        <v>0</v>
      </c>
      <c r="BS1140" s="52">
        <f t="shared" si="513"/>
        <v>0</v>
      </c>
      <c r="BT1140" s="52">
        <f>IF(OR(LOOKUP(V1140,Sheet2!A$3:A$25,Sheet2!B$3:B$25)=1,G1140=0),0,AW1140-AO1140*0.2*G1140)</f>
        <v>0</v>
      </c>
      <c r="BU1140" s="52">
        <f t="shared" si="514"/>
        <v>0</v>
      </c>
      <c r="BV1140" s="52">
        <f t="shared" si="515"/>
        <v>0</v>
      </c>
      <c r="BW1140" s="32">
        <f t="shared" si="516"/>
        <v>0</v>
      </c>
    </row>
    <row r="1141" spans="1:75">
      <c r="A1141" s="110"/>
      <c r="D1141" s="110">
        <f t="shared" si="521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500"/>
        <v>0</v>
      </c>
      <c r="T1141" s="113">
        <f t="shared" si="520"/>
        <v>0</v>
      </c>
      <c r="V1141" s="137">
        <f t="shared" si="499"/>
        <v>0</v>
      </c>
      <c r="W1141" s="138">
        <f t="shared" si="501"/>
        <v>0</v>
      </c>
      <c r="X1141" s="138">
        <f t="shared" si="522"/>
        <v>0</v>
      </c>
      <c r="Y1141" s="138">
        <f t="shared" si="523"/>
        <v>0</v>
      </c>
      <c r="Z1141" s="138">
        <f>Y1141+LOOKUP(V1141,Sheet2!A$3:A$24,Sheet2!J$3:J$24)</f>
        <v>0</v>
      </c>
      <c r="AA1141" s="138">
        <f t="shared" si="502"/>
        <v>0</v>
      </c>
      <c r="AB1141" s="138">
        <f t="shared" si="524"/>
        <v>0</v>
      </c>
      <c r="AC1141" s="138">
        <f t="shared" si="525"/>
        <v>0</v>
      </c>
      <c r="AD1141" s="138">
        <f>AC1141+LOOKUP(V1141,Sheet2!A$3:A$24,Sheet2!J$3:J$24)</f>
        <v>0</v>
      </c>
      <c r="AE1141" s="138">
        <f t="shared" si="503"/>
        <v>0</v>
      </c>
      <c r="AF1141" s="138">
        <f t="shared" si="504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5"/>
        <v>0</v>
      </c>
      <c r="AM1141" s="138">
        <f t="shared" si="506"/>
        <v>0</v>
      </c>
      <c r="AN1141" s="138">
        <f t="shared" si="507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8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9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10"/>
        <v>0</v>
      </c>
      <c r="BO1141" s="124">
        <f t="shared" si="511"/>
        <v>0</v>
      </c>
      <c r="BP1141" s="115"/>
      <c r="BQ1141" s="56">
        <f t="shared" si="498"/>
        <v>0</v>
      </c>
      <c r="BR1141" s="52">
        <f t="shared" si="512"/>
        <v>0</v>
      </c>
      <c r="BS1141" s="52">
        <f t="shared" si="513"/>
        <v>0</v>
      </c>
      <c r="BT1141" s="52">
        <f>IF(OR(LOOKUP(V1141,Sheet2!A$3:A$25,Sheet2!B$3:B$25)=1,G1141=0),0,AW1141-AO1141*0.2*G1141)</f>
        <v>0</v>
      </c>
      <c r="BU1141" s="52">
        <f t="shared" si="514"/>
        <v>0</v>
      </c>
      <c r="BV1141" s="52">
        <f t="shared" si="515"/>
        <v>0</v>
      </c>
      <c r="BW1141" s="32">
        <f t="shared" si="516"/>
        <v>0</v>
      </c>
    </row>
    <row r="1142" spans="1:75">
      <c r="A1142" s="110"/>
      <c r="D1142" s="110">
        <f t="shared" si="521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500"/>
        <v>0</v>
      </c>
      <c r="T1142" s="113">
        <f t="shared" si="520"/>
        <v>0</v>
      </c>
      <c r="V1142" s="137">
        <f t="shared" si="499"/>
        <v>0</v>
      </c>
      <c r="W1142" s="138">
        <f t="shared" si="501"/>
        <v>0</v>
      </c>
      <c r="X1142" s="138">
        <f t="shared" si="522"/>
        <v>0</v>
      </c>
      <c r="Y1142" s="138">
        <f t="shared" si="523"/>
        <v>0</v>
      </c>
      <c r="Z1142" s="138">
        <f>Y1142+LOOKUP(V1142,Sheet2!A$3:A$24,Sheet2!J$3:J$24)</f>
        <v>0</v>
      </c>
      <c r="AA1142" s="138">
        <f t="shared" si="502"/>
        <v>0</v>
      </c>
      <c r="AB1142" s="138">
        <f t="shared" si="524"/>
        <v>0</v>
      </c>
      <c r="AC1142" s="138">
        <f t="shared" si="525"/>
        <v>0</v>
      </c>
      <c r="AD1142" s="138">
        <f>AC1142+LOOKUP(V1142,Sheet2!A$3:A$24,Sheet2!J$3:J$24)</f>
        <v>0</v>
      </c>
      <c r="AE1142" s="138">
        <f t="shared" si="503"/>
        <v>0</v>
      </c>
      <c r="AF1142" s="138">
        <f t="shared" si="504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5"/>
        <v>0</v>
      </c>
      <c r="AM1142" s="138">
        <f t="shared" si="506"/>
        <v>0</v>
      </c>
      <c r="AN1142" s="138">
        <f t="shared" si="507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8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9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10"/>
        <v>0</v>
      </c>
      <c r="BO1142" s="124">
        <f t="shared" si="511"/>
        <v>0</v>
      </c>
      <c r="BP1142" s="115"/>
      <c r="BQ1142" s="56">
        <f t="shared" ref="BQ1142:BQ1205" si="526">BP1142/0.35*(AN1142+2+AJ1142)</f>
        <v>0</v>
      </c>
      <c r="BR1142" s="52">
        <f t="shared" si="512"/>
        <v>0</v>
      </c>
      <c r="BS1142" s="52">
        <f t="shared" si="513"/>
        <v>0</v>
      </c>
      <c r="BT1142" s="52">
        <f>IF(OR(LOOKUP(V1142,Sheet2!A$3:A$25,Sheet2!B$3:B$25)=1,G1142=0),0,AW1142-AO1142*0.2*G1142)</f>
        <v>0</v>
      </c>
      <c r="BU1142" s="52">
        <f t="shared" si="514"/>
        <v>0</v>
      </c>
      <c r="BV1142" s="52">
        <f t="shared" si="515"/>
        <v>0</v>
      </c>
      <c r="BW1142" s="32">
        <f t="shared" si="516"/>
        <v>0</v>
      </c>
    </row>
    <row r="1143" spans="1:75">
      <c r="A1143" s="110"/>
      <c r="D1143" s="110">
        <f t="shared" si="521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500"/>
        <v>0</v>
      </c>
      <c r="T1143" s="113">
        <f t="shared" si="520"/>
        <v>0</v>
      </c>
      <c r="V1143" s="137">
        <f t="shared" si="499"/>
        <v>0</v>
      </c>
      <c r="W1143" s="138">
        <f t="shared" si="501"/>
        <v>0</v>
      </c>
      <c r="X1143" s="138">
        <f t="shared" si="522"/>
        <v>0</v>
      </c>
      <c r="Y1143" s="138">
        <f t="shared" si="523"/>
        <v>0</v>
      </c>
      <c r="Z1143" s="138">
        <f>Y1143+LOOKUP(V1143,Sheet2!A$3:A$24,Sheet2!J$3:J$24)</f>
        <v>0</v>
      </c>
      <c r="AA1143" s="138">
        <f t="shared" si="502"/>
        <v>0</v>
      </c>
      <c r="AB1143" s="138">
        <f t="shared" si="524"/>
        <v>0</v>
      </c>
      <c r="AC1143" s="138">
        <f t="shared" si="525"/>
        <v>0</v>
      </c>
      <c r="AD1143" s="138">
        <f>AC1143+LOOKUP(V1143,Sheet2!A$3:A$24,Sheet2!J$3:J$24)</f>
        <v>0</v>
      </c>
      <c r="AE1143" s="138">
        <f t="shared" si="503"/>
        <v>0</v>
      </c>
      <c r="AF1143" s="138">
        <f t="shared" si="504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5"/>
        <v>0</v>
      </c>
      <c r="AM1143" s="138">
        <f t="shared" si="506"/>
        <v>0</v>
      </c>
      <c r="AN1143" s="138">
        <f t="shared" si="507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8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9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10"/>
        <v>0</v>
      </c>
      <c r="BO1143" s="124">
        <f t="shared" si="511"/>
        <v>0</v>
      </c>
      <c r="BP1143" s="115"/>
      <c r="BQ1143" s="56">
        <f t="shared" si="526"/>
        <v>0</v>
      </c>
      <c r="BR1143" s="52">
        <f t="shared" si="512"/>
        <v>0</v>
      </c>
      <c r="BS1143" s="52">
        <f t="shared" si="513"/>
        <v>0</v>
      </c>
      <c r="BT1143" s="52">
        <f>IF(OR(LOOKUP(V1143,Sheet2!A$3:A$25,Sheet2!B$3:B$25)=1,G1143=0),0,AW1143-AO1143*0.2*G1143)</f>
        <v>0</v>
      </c>
      <c r="BU1143" s="52">
        <f t="shared" si="514"/>
        <v>0</v>
      </c>
      <c r="BV1143" s="52">
        <f t="shared" si="515"/>
        <v>0</v>
      </c>
      <c r="BW1143" s="32">
        <f t="shared" si="516"/>
        <v>0</v>
      </c>
    </row>
    <row r="1144" spans="1:75">
      <c r="A1144" s="110"/>
      <c r="D1144" s="110">
        <f t="shared" si="521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500"/>
        <v>0</v>
      </c>
      <c r="T1144" s="113">
        <f t="shared" si="520"/>
        <v>0</v>
      </c>
      <c r="V1144" s="137">
        <f t="shared" si="499"/>
        <v>0</v>
      </c>
      <c r="W1144" s="138">
        <f t="shared" si="501"/>
        <v>0</v>
      </c>
      <c r="X1144" s="138">
        <f t="shared" si="522"/>
        <v>0</v>
      </c>
      <c r="Y1144" s="138">
        <f t="shared" si="523"/>
        <v>0</v>
      </c>
      <c r="Z1144" s="138">
        <f>Y1144+LOOKUP(V1144,Sheet2!A$3:A$24,Sheet2!J$3:J$24)</f>
        <v>0</v>
      </c>
      <c r="AA1144" s="138">
        <f t="shared" si="502"/>
        <v>0</v>
      </c>
      <c r="AB1144" s="138">
        <f t="shared" si="524"/>
        <v>0</v>
      </c>
      <c r="AC1144" s="138">
        <f t="shared" si="525"/>
        <v>0</v>
      </c>
      <c r="AD1144" s="138">
        <f>AC1144+LOOKUP(V1144,Sheet2!A$3:A$24,Sheet2!J$3:J$24)</f>
        <v>0</v>
      </c>
      <c r="AE1144" s="138">
        <f t="shared" si="503"/>
        <v>0</v>
      </c>
      <c r="AF1144" s="138">
        <f t="shared" si="504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5"/>
        <v>0</v>
      </c>
      <c r="AM1144" s="138">
        <f t="shared" si="506"/>
        <v>0</v>
      </c>
      <c r="AN1144" s="138">
        <f t="shared" si="507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8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9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10"/>
        <v>0</v>
      </c>
      <c r="BO1144" s="124">
        <f t="shared" si="511"/>
        <v>0</v>
      </c>
      <c r="BP1144" s="115"/>
      <c r="BQ1144" s="56">
        <f t="shared" si="526"/>
        <v>0</v>
      </c>
      <c r="BR1144" s="52">
        <f t="shared" si="512"/>
        <v>0</v>
      </c>
      <c r="BS1144" s="52">
        <f t="shared" si="513"/>
        <v>0</v>
      </c>
      <c r="BT1144" s="52">
        <f>IF(OR(LOOKUP(V1144,Sheet2!A$3:A$25,Sheet2!B$3:B$25)=1,G1144=0),0,AW1144-AO1144*0.2*G1144)</f>
        <v>0</v>
      </c>
      <c r="BU1144" s="52">
        <f t="shared" si="514"/>
        <v>0</v>
      </c>
      <c r="BV1144" s="52">
        <f t="shared" si="515"/>
        <v>0</v>
      </c>
      <c r="BW1144" s="32">
        <f t="shared" si="516"/>
        <v>0</v>
      </c>
    </row>
    <row r="1145" spans="1:75">
      <c r="A1145" s="110"/>
      <c r="D1145" s="110">
        <f t="shared" si="521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500"/>
        <v>0</v>
      </c>
      <c r="T1145" s="113">
        <f t="shared" si="520"/>
        <v>0</v>
      </c>
      <c r="V1145" s="137">
        <f t="shared" si="499"/>
        <v>0</v>
      </c>
      <c r="W1145" s="138">
        <f t="shared" si="501"/>
        <v>0</v>
      </c>
      <c r="X1145" s="138">
        <f t="shared" si="522"/>
        <v>0</v>
      </c>
      <c r="Y1145" s="138">
        <f t="shared" si="523"/>
        <v>0</v>
      </c>
      <c r="Z1145" s="138">
        <f>Y1145+LOOKUP(V1145,Sheet2!A$3:A$24,Sheet2!J$3:J$24)</f>
        <v>0</v>
      </c>
      <c r="AA1145" s="138">
        <f t="shared" si="502"/>
        <v>0</v>
      </c>
      <c r="AB1145" s="138">
        <f t="shared" si="524"/>
        <v>0</v>
      </c>
      <c r="AC1145" s="138">
        <f t="shared" si="525"/>
        <v>0</v>
      </c>
      <c r="AD1145" s="138">
        <f>AC1145+LOOKUP(V1145,Sheet2!A$3:A$24,Sheet2!J$3:J$24)</f>
        <v>0</v>
      </c>
      <c r="AE1145" s="138">
        <f t="shared" si="503"/>
        <v>0</v>
      </c>
      <c r="AF1145" s="138">
        <f t="shared" si="504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5"/>
        <v>0</v>
      </c>
      <c r="AM1145" s="138">
        <f t="shared" si="506"/>
        <v>0</v>
      </c>
      <c r="AN1145" s="138">
        <f t="shared" si="507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8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9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10"/>
        <v>0</v>
      </c>
      <c r="BO1145" s="124">
        <f t="shared" si="511"/>
        <v>0</v>
      </c>
      <c r="BP1145" s="115"/>
      <c r="BQ1145" s="56">
        <f t="shared" si="526"/>
        <v>0</v>
      </c>
      <c r="BR1145" s="52">
        <f t="shared" si="512"/>
        <v>0</v>
      </c>
      <c r="BS1145" s="52">
        <f t="shared" si="513"/>
        <v>0</v>
      </c>
      <c r="BT1145" s="52">
        <f>IF(OR(LOOKUP(V1145,Sheet2!A$3:A$25,Sheet2!B$3:B$25)=1,G1145=0),0,AW1145-AO1145*0.2*G1145)</f>
        <v>0</v>
      </c>
      <c r="BU1145" s="52">
        <f t="shared" si="514"/>
        <v>0</v>
      </c>
      <c r="BV1145" s="52">
        <f t="shared" si="515"/>
        <v>0</v>
      </c>
      <c r="BW1145" s="32">
        <f t="shared" si="516"/>
        <v>0</v>
      </c>
    </row>
    <row r="1146" spans="1:75">
      <c r="A1146" s="110"/>
      <c r="D1146" s="110">
        <f t="shared" si="521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500"/>
        <v>0</v>
      </c>
      <c r="T1146" s="113">
        <f t="shared" si="520"/>
        <v>0</v>
      </c>
      <c r="V1146" s="137">
        <f t="shared" si="499"/>
        <v>0</v>
      </c>
      <c r="W1146" s="138">
        <f t="shared" si="501"/>
        <v>0</v>
      </c>
      <c r="X1146" s="138">
        <f t="shared" si="522"/>
        <v>0</v>
      </c>
      <c r="Y1146" s="138">
        <f t="shared" si="523"/>
        <v>0</v>
      </c>
      <c r="Z1146" s="138">
        <f>Y1146+LOOKUP(V1146,Sheet2!A$3:A$24,Sheet2!J$3:J$24)</f>
        <v>0</v>
      </c>
      <c r="AA1146" s="138">
        <f t="shared" si="502"/>
        <v>0</v>
      </c>
      <c r="AB1146" s="138">
        <f t="shared" si="524"/>
        <v>0</v>
      </c>
      <c r="AC1146" s="138">
        <f t="shared" si="525"/>
        <v>0</v>
      </c>
      <c r="AD1146" s="138">
        <f>AC1146+LOOKUP(V1146,Sheet2!A$3:A$24,Sheet2!J$3:J$24)</f>
        <v>0</v>
      </c>
      <c r="AE1146" s="138">
        <f t="shared" si="503"/>
        <v>0</v>
      </c>
      <c r="AF1146" s="138">
        <f t="shared" si="504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5"/>
        <v>0</v>
      </c>
      <c r="AM1146" s="138">
        <f t="shared" si="506"/>
        <v>0</v>
      </c>
      <c r="AN1146" s="138">
        <f t="shared" si="507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8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9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10"/>
        <v>0</v>
      </c>
      <c r="BO1146" s="124">
        <f t="shared" si="511"/>
        <v>0</v>
      </c>
      <c r="BP1146" s="115"/>
      <c r="BQ1146" s="56">
        <f t="shared" si="526"/>
        <v>0</v>
      </c>
      <c r="BR1146" s="52">
        <f t="shared" si="512"/>
        <v>0</v>
      </c>
      <c r="BS1146" s="52">
        <f t="shared" si="513"/>
        <v>0</v>
      </c>
      <c r="BT1146" s="52">
        <f>IF(OR(LOOKUP(V1146,Sheet2!A$3:A$25,Sheet2!B$3:B$25)=1,G1146=0),0,AW1146-AO1146*0.2*G1146)</f>
        <v>0</v>
      </c>
      <c r="BU1146" s="52">
        <f t="shared" si="514"/>
        <v>0</v>
      </c>
      <c r="BV1146" s="52">
        <f t="shared" si="515"/>
        <v>0</v>
      </c>
      <c r="BW1146" s="32">
        <f t="shared" si="516"/>
        <v>0</v>
      </c>
    </row>
    <row r="1147" spans="1:75">
      <c r="A1147" s="110"/>
      <c r="D1147" s="110">
        <f t="shared" si="521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500"/>
        <v>0</v>
      </c>
      <c r="T1147" s="113">
        <f t="shared" si="520"/>
        <v>0</v>
      </c>
      <c r="V1147" s="137">
        <f t="shared" si="499"/>
        <v>0</v>
      </c>
      <c r="W1147" s="138">
        <f t="shared" si="501"/>
        <v>0</v>
      </c>
      <c r="X1147" s="138">
        <f t="shared" si="522"/>
        <v>0</v>
      </c>
      <c r="Y1147" s="138">
        <f t="shared" si="523"/>
        <v>0</v>
      </c>
      <c r="Z1147" s="138">
        <f>Y1147+LOOKUP(V1147,Sheet2!A$3:A$24,Sheet2!J$3:J$24)</f>
        <v>0</v>
      </c>
      <c r="AA1147" s="138">
        <f t="shared" si="502"/>
        <v>0</v>
      </c>
      <c r="AB1147" s="138">
        <f t="shared" si="524"/>
        <v>0</v>
      </c>
      <c r="AC1147" s="138">
        <f t="shared" si="525"/>
        <v>0</v>
      </c>
      <c r="AD1147" s="138">
        <f>AC1147+LOOKUP(V1147,Sheet2!A$3:A$24,Sheet2!J$3:J$24)</f>
        <v>0</v>
      </c>
      <c r="AE1147" s="138">
        <f t="shared" si="503"/>
        <v>0</v>
      </c>
      <c r="AF1147" s="138">
        <f t="shared" si="504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5"/>
        <v>0</v>
      </c>
      <c r="AM1147" s="138">
        <f t="shared" si="506"/>
        <v>0</v>
      </c>
      <c r="AN1147" s="138">
        <f t="shared" si="507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8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9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10"/>
        <v>0</v>
      </c>
      <c r="BO1147" s="124">
        <f t="shared" si="511"/>
        <v>0</v>
      </c>
      <c r="BP1147" s="115"/>
      <c r="BQ1147" s="56">
        <f t="shared" si="526"/>
        <v>0</v>
      </c>
      <c r="BR1147" s="52">
        <f t="shared" si="512"/>
        <v>0</v>
      </c>
      <c r="BS1147" s="52">
        <f t="shared" si="513"/>
        <v>0</v>
      </c>
      <c r="BT1147" s="52">
        <f>IF(OR(LOOKUP(V1147,Sheet2!A$3:A$25,Sheet2!B$3:B$25)=1,G1147=0),0,AW1147-AO1147*0.2*G1147)</f>
        <v>0</v>
      </c>
      <c r="BU1147" s="52">
        <f t="shared" si="514"/>
        <v>0</v>
      </c>
      <c r="BV1147" s="52">
        <f t="shared" si="515"/>
        <v>0</v>
      </c>
      <c r="BW1147" s="32">
        <f t="shared" si="516"/>
        <v>0</v>
      </c>
    </row>
    <row r="1148" spans="1:75">
      <c r="A1148" s="110"/>
      <c r="D1148" s="110">
        <f t="shared" si="521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500"/>
        <v>0</v>
      </c>
      <c r="T1148" s="113">
        <f t="shared" si="520"/>
        <v>0</v>
      </c>
      <c r="V1148" s="137">
        <f t="shared" si="499"/>
        <v>0</v>
      </c>
      <c r="W1148" s="138">
        <f t="shared" si="501"/>
        <v>0</v>
      </c>
      <c r="X1148" s="138">
        <f t="shared" si="522"/>
        <v>0</v>
      </c>
      <c r="Y1148" s="138">
        <f t="shared" si="523"/>
        <v>0</v>
      </c>
      <c r="Z1148" s="138">
        <f>Y1148+LOOKUP(V1148,Sheet2!A$3:A$24,Sheet2!J$3:J$24)</f>
        <v>0</v>
      </c>
      <c r="AA1148" s="138">
        <f t="shared" si="502"/>
        <v>0</v>
      </c>
      <c r="AB1148" s="138">
        <f t="shared" si="524"/>
        <v>0</v>
      </c>
      <c r="AC1148" s="138">
        <f t="shared" si="525"/>
        <v>0</v>
      </c>
      <c r="AD1148" s="138">
        <f>AC1148+LOOKUP(V1148,Sheet2!A$3:A$24,Sheet2!J$3:J$24)</f>
        <v>0</v>
      </c>
      <c r="AE1148" s="138">
        <f t="shared" si="503"/>
        <v>0</v>
      </c>
      <c r="AF1148" s="138">
        <f t="shared" si="504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5"/>
        <v>0</v>
      </c>
      <c r="AM1148" s="138">
        <f t="shared" si="506"/>
        <v>0</v>
      </c>
      <c r="AN1148" s="138">
        <f t="shared" si="507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8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9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10"/>
        <v>0</v>
      </c>
      <c r="BO1148" s="124">
        <f t="shared" si="511"/>
        <v>0</v>
      </c>
      <c r="BP1148" s="115"/>
      <c r="BQ1148" s="56">
        <f t="shared" si="526"/>
        <v>0</v>
      </c>
      <c r="BR1148" s="52">
        <f t="shared" si="512"/>
        <v>0</v>
      </c>
      <c r="BS1148" s="52">
        <f t="shared" si="513"/>
        <v>0</v>
      </c>
      <c r="BT1148" s="52">
        <f>IF(OR(LOOKUP(V1148,Sheet2!A$3:A$25,Sheet2!B$3:B$25)=1,G1148=0),0,AW1148-AO1148*0.2*G1148)</f>
        <v>0</v>
      </c>
      <c r="BU1148" s="52">
        <f t="shared" si="514"/>
        <v>0</v>
      </c>
      <c r="BV1148" s="52">
        <f t="shared" si="515"/>
        <v>0</v>
      </c>
      <c r="BW1148" s="32">
        <f t="shared" si="516"/>
        <v>0</v>
      </c>
    </row>
    <row r="1149" spans="1:75">
      <c r="A1149" s="110"/>
      <c r="D1149" s="110">
        <f t="shared" si="521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500"/>
        <v>0</v>
      </c>
      <c r="T1149" s="113">
        <f t="shared" si="520"/>
        <v>0</v>
      </c>
      <c r="V1149" s="137">
        <f t="shared" si="499"/>
        <v>0</v>
      </c>
      <c r="W1149" s="138">
        <f t="shared" si="501"/>
        <v>0</v>
      </c>
      <c r="X1149" s="138">
        <f t="shared" si="522"/>
        <v>0</v>
      </c>
      <c r="Y1149" s="138">
        <f t="shared" si="523"/>
        <v>0</v>
      </c>
      <c r="Z1149" s="138">
        <f>Y1149+LOOKUP(V1149,Sheet2!A$3:A$24,Sheet2!J$3:J$24)</f>
        <v>0</v>
      </c>
      <c r="AA1149" s="138">
        <f t="shared" si="502"/>
        <v>0</v>
      </c>
      <c r="AB1149" s="138">
        <f t="shared" si="524"/>
        <v>0</v>
      </c>
      <c r="AC1149" s="138">
        <f t="shared" si="525"/>
        <v>0</v>
      </c>
      <c r="AD1149" s="138">
        <f>AC1149+LOOKUP(V1149,Sheet2!A$3:A$24,Sheet2!J$3:J$24)</f>
        <v>0</v>
      </c>
      <c r="AE1149" s="138">
        <f t="shared" si="503"/>
        <v>0</v>
      </c>
      <c r="AF1149" s="138">
        <f t="shared" si="504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5"/>
        <v>0</v>
      </c>
      <c r="AM1149" s="138">
        <f t="shared" si="506"/>
        <v>0</v>
      </c>
      <c r="AN1149" s="138">
        <f t="shared" si="507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8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9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10"/>
        <v>0</v>
      </c>
      <c r="BO1149" s="124">
        <f t="shared" si="511"/>
        <v>0</v>
      </c>
      <c r="BP1149" s="115"/>
      <c r="BQ1149" s="56">
        <f t="shared" si="526"/>
        <v>0</v>
      </c>
      <c r="BR1149" s="52">
        <f t="shared" si="512"/>
        <v>0</v>
      </c>
      <c r="BS1149" s="52">
        <f t="shared" si="513"/>
        <v>0</v>
      </c>
      <c r="BT1149" s="52">
        <f>IF(OR(LOOKUP(V1149,Sheet2!A$3:A$25,Sheet2!B$3:B$25)=1,G1149=0),0,AW1149-AO1149*0.2*G1149)</f>
        <v>0</v>
      </c>
      <c r="BU1149" s="52">
        <f t="shared" si="514"/>
        <v>0</v>
      </c>
      <c r="BV1149" s="52">
        <f t="shared" si="515"/>
        <v>0</v>
      </c>
      <c r="BW1149" s="32">
        <f t="shared" si="516"/>
        <v>0</v>
      </c>
    </row>
    <row r="1150" spans="1:75">
      <c r="A1150" s="110"/>
      <c r="D1150" s="110">
        <f t="shared" si="521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500"/>
        <v>0</v>
      </c>
      <c r="T1150" s="113">
        <f t="shared" si="520"/>
        <v>0</v>
      </c>
      <c r="V1150" s="137">
        <f t="shared" si="499"/>
        <v>0</v>
      </c>
      <c r="W1150" s="138">
        <f t="shared" si="501"/>
        <v>0</v>
      </c>
      <c r="X1150" s="138">
        <f t="shared" si="522"/>
        <v>0</v>
      </c>
      <c r="Y1150" s="138">
        <f t="shared" si="523"/>
        <v>0</v>
      </c>
      <c r="Z1150" s="138">
        <f>Y1150+LOOKUP(V1150,Sheet2!A$3:A$24,Sheet2!J$3:J$24)</f>
        <v>0</v>
      </c>
      <c r="AA1150" s="138">
        <f t="shared" si="502"/>
        <v>0</v>
      </c>
      <c r="AB1150" s="138">
        <f t="shared" si="524"/>
        <v>0</v>
      </c>
      <c r="AC1150" s="138">
        <f t="shared" si="525"/>
        <v>0</v>
      </c>
      <c r="AD1150" s="138">
        <f>AC1150+LOOKUP(V1150,Sheet2!A$3:A$24,Sheet2!J$3:J$24)</f>
        <v>0</v>
      </c>
      <c r="AE1150" s="138">
        <f t="shared" si="503"/>
        <v>0</v>
      </c>
      <c r="AF1150" s="138">
        <f t="shared" si="504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5"/>
        <v>0</v>
      </c>
      <c r="AM1150" s="138">
        <f t="shared" si="506"/>
        <v>0</v>
      </c>
      <c r="AN1150" s="138">
        <f t="shared" si="507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8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9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10"/>
        <v>0</v>
      </c>
      <c r="BO1150" s="124">
        <f t="shared" si="511"/>
        <v>0</v>
      </c>
      <c r="BP1150" s="115"/>
      <c r="BQ1150" s="56">
        <f t="shared" si="526"/>
        <v>0</v>
      </c>
      <c r="BR1150" s="52">
        <f t="shared" si="512"/>
        <v>0</v>
      </c>
      <c r="BS1150" s="52">
        <f t="shared" si="513"/>
        <v>0</v>
      </c>
      <c r="BT1150" s="52">
        <f>IF(OR(LOOKUP(V1150,Sheet2!A$3:A$25,Sheet2!B$3:B$25)=1,G1150=0),0,AW1150-AO1150*0.2*G1150)</f>
        <v>0</v>
      </c>
      <c r="BU1150" s="52">
        <f t="shared" si="514"/>
        <v>0</v>
      </c>
      <c r="BV1150" s="52">
        <f t="shared" si="515"/>
        <v>0</v>
      </c>
      <c r="BW1150" s="32">
        <f t="shared" si="516"/>
        <v>0</v>
      </c>
    </row>
    <row r="1151" spans="1:75">
      <c r="A1151" s="110"/>
      <c r="D1151" s="110">
        <f t="shared" si="521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500"/>
        <v>0</v>
      </c>
      <c r="T1151" s="113">
        <f t="shared" si="520"/>
        <v>0</v>
      </c>
      <c r="V1151" s="137">
        <f t="shared" si="499"/>
        <v>0</v>
      </c>
      <c r="W1151" s="138">
        <f t="shared" si="501"/>
        <v>0</v>
      </c>
      <c r="X1151" s="138">
        <f t="shared" si="522"/>
        <v>0</v>
      </c>
      <c r="Y1151" s="138">
        <f t="shared" si="523"/>
        <v>0</v>
      </c>
      <c r="Z1151" s="138">
        <f>Y1151+LOOKUP(V1151,Sheet2!A$3:A$24,Sheet2!J$3:J$24)</f>
        <v>0</v>
      </c>
      <c r="AA1151" s="138">
        <f t="shared" si="502"/>
        <v>0</v>
      </c>
      <c r="AB1151" s="138">
        <f t="shared" si="524"/>
        <v>0</v>
      </c>
      <c r="AC1151" s="138">
        <f t="shared" si="525"/>
        <v>0</v>
      </c>
      <c r="AD1151" s="138">
        <f>AC1151+LOOKUP(V1151,Sheet2!A$3:A$24,Sheet2!J$3:J$24)</f>
        <v>0</v>
      </c>
      <c r="AE1151" s="138">
        <f t="shared" si="503"/>
        <v>0</v>
      </c>
      <c r="AF1151" s="138">
        <f t="shared" si="504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5"/>
        <v>0</v>
      </c>
      <c r="AM1151" s="138">
        <f t="shared" si="506"/>
        <v>0</v>
      </c>
      <c r="AN1151" s="138">
        <f t="shared" si="507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8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9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10"/>
        <v>0</v>
      </c>
      <c r="BO1151" s="124">
        <f t="shared" si="511"/>
        <v>0</v>
      </c>
      <c r="BP1151" s="115"/>
      <c r="BQ1151" s="56">
        <f t="shared" si="526"/>
        <v>0</v>
      </c>
      <c r="BR1151" s="52">
        <f t="shared" si="512"/>
        <v>0</v>
      </c>
      <c r="BS1151" s="52">
        <f t="shared" si="513"/>
        <v>0</v>
      </c>
      <c r="BT1151" s="52">
        <f>IF(OR(LOOKUP(V1151,Sheet2!A$3:A$25,Sheet2!B$3:B$25)=1,G1151=0),0,AW1151-AO1151*0.2*G1151)</f>
        <v>0</v>
      </c>
      <c r="BU1151" s="52">
        <f t="shared" si="514"/>
        <v>0</v>
      </c>
      <c r="BV1151" s="52">
        <f t="shared" si="515"/>
        <v>0</v>
      </c>
      <c r="BW1151" s="32">
        <f t="shared" si="516"/>
        <v>0</v>
      </c>
    </row>
    <row r="1152" spans="1:75">
      <c r="A1152" s="110"/>
      <c r="D1152" s="110">
        <f t="shared" si="521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500"/>
        <v>0</v>
      </c>
      <c r="T1152" s="113">
        <f t="shared" si="520"/>
        <v>0</v>
      </c>
      <c r="V1152" s="137">
        <f t="shared" si="499"/>
        <v>0</v>
      </c>
      <c r="W1152" s="138">
        <f t="shared" si="501"/>
        <v>0</v>
      </c>
      <c r="X1152" s="138">
        <f t="shared" si="522"/>
        <v>0</v>
      </c>
      <c r="Y1152" s="138">
        <f t="shared" si="523"/>
        <v>0</v>
      </c>
      <c r="Z1152" s="138">
        <f>Y1152+LOOKUP(V1152,Sheet2!A$3:A$24,Sheet2!J$3:J$24)</f>
        <v>0</v>
      </c>
      <c r="AA1152" s="138">
        <f t="shared" si="502"/>
        <v>0</v>
      </c>
      <c r="AB1152" s="138">
        <f t="shared" si="524"/>
        <v>0</v>
      </c>
      <c r="AC1152" s="138">
        <f t="shared" si="525"/>
        <v>0</v>
      </c>
      <c r="AD1152" s="138">
        <f>AC1152+LOOKUP(V1152,Sheet2!A$3:A$24,Sheet2!J$3:J$24)</f>
        <v>0</v>
      </c>
      <c r="AE1152" s="138">
        <f t="shared" si="503"/>
        <v>0</v>
      </c>
      <c r="AF1152" s="138">
        <f t="shared" si="504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5"/>
        <v>0</v>
      </c>
      <c r="AM1152" s="138">
        <f t="shared" si="506"/>
        <v>0</v>
      </c>
      <c r="AN1152" s="138">
        <f t="shared" si="507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8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9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10"/>
        <v>0</v>
      </c>
      <c r="BO1152" s="124">
        <f t="shared" si="511"/>
        <v>0</v>
      </c>
      <c r="BP1152" s="115"/>
      <c r="BQ1152" s="56">
        <f t="shared" si="526"/>
        <v>0</v>
      </c>
      <c r="BR1152" s="52">
        <f t="shared" si="512"/>
        <v>0</v>
      </c>
      <c r="BS1152" s="52">
        <f t="shared" si="513"/>
        <v>0</v>
      </c>
      <c r="BT1152" s="52">
        <f>IF(OR(LOOKUP(V1152,Sheet2!A$3:A$25,Sheet2!B$3:B$25)=1,G1152=0),0,AW1152-AO1152*0.2*G1152)</f>
        <v>0</v>
      </c>
      <c r="BU1152" s="52">
        <f t="shared" si="514"/>
        <v>0</v>
      </c>
      <c r="BV1152" s="52">
        <f t="shared" si="515"/>
        <v>0</v>
      </c>
      <c r="BW1152" s="32">
        <f t="shared" si="516"/>
        <v>0</v>
      </c>
    </row>
    <row r="1153" spans="1:75">
      <c r="A1153" s="110"/>
      <c r="D1153" s="110">
        <f t="shared" si="521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500"/>
        <v>0</v>
      </c>
      <c r="T1153" s="113">
        <f t="shared" si="520"/>
        <v>0</v>
      </c>
      <c r="V1153" s="137">
        <f t="shared" si="499"/>
        <v>0</v>
      </c>
      <c r="W1153" s="138">
        <f t="shared" si="501"/>
        <v>0</v>
      </c>
      <c r="X1153" s="138">
        <f t="shared" si="522"/>
        <v>0</v>
      </c>
      <c r="Y1153" s="138">
        <f t="shared" si="523"/>
        <v>0</v>
      </c>
      <c r="Z1153" s="138">
        <f>Y1153+LOOKUP(V1153,Sheet2!A$3:A$24,Sheet2!J$3:J$24)</f>
        <v>0</v>
      </c>
      <c r="AA1153" s="138">
        <f t="shared" si="502"/>
        <v>0</v>
      </c>
      <c r="AB1153" s="138">
        <f t="shared" si="524"/>
        <v>0</v>
      </c>
      <c r="AC1153" s="138">
        <f t="shared" si="525"/>
        <v>0</v>
      </c>
      <c r="AD1153" s="138">
        <f>AC1153+LOOKUP(V1153,Sheet2!A$3:A$24,Sheet2!J$3:J$24)</f>
        <v>0</v>
      </c>
      <c r="AE1153" s="138">
        <f t="shared" si="503"/>
        <v>0</v>
      </c>
      <c r="AF1153" s="138">
        <f t="shared" si="504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5"/>
        <v>0</v>
      </c>
      <c r="AM1153" s="138">
        <f t="shared" si="506"/>
        <v>0</v>
      </c>
      <c r="AN1153" s="138">
        <f t="shared" si="507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8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9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10"/>
        <v>0</v>
      </c>
      <c r="BO1153" s="124">
        <f t="shared" si="511"/>
        <v>0</v>
      </c>
      <c r="BP1153" s="115"/>
      <c r="BQ1153" s="56">
        <f t="shared" si="526"/>
        <v>0</v>
      </c>
      <c r="BR1153" s="52">
        <f t="shared" si="512"/>
        <v>0</v>
      </c>
      <c r="BS1153" s="52">
        <f t="shared" si="513"/>
        <v>0</v>
      </c>
      <c r="BT1153" s="52">
        <f>IF(OR(LOOKUP(V1153,Sheet2!A$3:A$25,Sheet2!B$3:B$25)=1,G1153=0),0,AW1153-AO1153*0.2*G1153)</f>
        <v>0</v>
      </c>
      <c r="BU1153" s="52">
        <f t="shared" si="514"/>
        <v>0</v>
      </c>
      <c r="BV1153" s="52">
        <f t="shared" si="515"/>
        <v>0</v>
      </c>
      <c r="BW1153" s="32">
        <f t="shared" si="516"/>
        <v>0</v>
      </c>
    </row>
    <row r="1154" spans="1:75">
      <c r="A1154" s="110"/>
      <c r="D1154" s="110">
        <f t="shared" si="521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500"/>
        <v>0</v>
      </c>
      <c r="T1154" s="113">
        <f t="shared" si="520"/>
        <v>0</v>
      </c>
      <c r="V1154" s="137">
        <f t="shared" si="499"/>
        <v>0</v>
      </c>
      <c r="W1154" s="138">
        <f t="shared" si="501"/>
        <v>0</v>
      </c>
      <c r="X1154" s="138">
        <f t="shared" si="522"/>
        <v>0</v>
      </c>
      <c r="Y1154" s="138">
        <f t="shared" si="523"/>
        <v>0</v>
      </c>
      <c r="Z1154" s="138">
        <f>Y1154+LOOKUP(V1154,Sheet2!A$3:A$24,Sheet2!J$3:J$24)</f>
        <v>0</v>
      </c>
      <c r="AA1154" s="138">
        <f t="shared" si="502"/>
        <v>0</v>
      </c>
      <c r="AB1154" s="138">
        <f t="shared" si="524"/>
        <v>0</v>
      </c>
      <c r="AC1154" s="138">
        <f t="shared" si="525"/>
        <v>0</v>
      </c>
      <c r="AD1154" s="138">
        <f>AC1154+LOOKUP(V1154,Sheet2!A$3:A$24,Sheet2!J$3:J$24)</f>
        <v>0</v>
      </c>
      <c r="AE1154" s="138">
        <f t="shared" si="503"/>
        <v>0</v>
      </c>
      <c r="AF1154" s="138">
        <f t="shared" si="504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5"/>
        <v>0</v>
      </c>
      <c r="AM1154" s="138">
        <f t="shared" si="506"/>
        <v>0</v>
      </c>
      <c r="AN1154" s="138">
        <f t="shared" si="507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8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9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10"/>
        <v>0</v>
      </c>
      <c r="BO1154" s="124">
        <f t="shared" si="511"/>
        <v>0</v>
      </c>
      <c r="BP1154" s="115"/>
      <c r="BQ1154" s="56">
        <f t="shared" si="526"/>
        <v>0</v>
      </c>
      <c r="BR1154" s="52">
        <f t="shared" si="512"/>
        <v>0</v>
      </c>
      <c r="BS1154" s="52">
        <f t="shared" si="513"/>
        <v>0</v>
      </c>
      <c r="BT1154" s="52">
        <f>IF(OR(LOOKUP(V1154,Sheet2!A$3:A$25,Sheet2!B$3:B$25)=1,G1154=0),0,AW1154-AO1154*0.2*G1154)</f>
        <v>0</v>
      </c>
      <c r="BU1154" s="52">
        <f t="shared" si="514"/>
        <v>0</v>
      </c>
      <c r="BV1154" s="52">
        <f t="shared" si="515"/>
        <v>0</v>
      </c>
      <c r="BW1154" s="32">
        <f t="shared" si="516"/>
        <v>0</v>
      </c>
    </row>
    <row r="1155" spans="1:75">
      <c r="A1155" s="110"/>
      <c r="D1155" s="110">
        <f t="shared" si="521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500"/>
        <v>0</v>
      </c>
      <c r="T1155" s="113">
        <f t="shared" si="520"/>
        <v>0</v>
      </c>
      <c r="V1155" s="137">
        <f t="shared" ref="V1155:V1191" si="527">IF(G1155=0,0,IF(NOT(H1155=0),H1155,V1154))</f>
        <v>0</v>
      </c>
      <c r="W1155" s="138">
        <f t="shared" si="501"/>
        <v>0</v>
      </c>
      <c r="X1155" s="138">
        <f t="shared" si="522"/>
        <v>0</v>
      </c>
      <c r="Y1155" s="138">
        <f t="shared" si="523"/>
        <v>0</v>
      </c>
      <c r="Z1155" s="138">
        <f>Y1155+LOOKUP(V1155,Sheet2!A$3:A$24,Sheet2!J$3:J$24)</f>
        <v>0</v>
      </c>
      <c r="AA1155" s="138">
        <f t="shared" si="502"/>
        <v>0</v>
      </c>
      <c r="AB1155" s="138">
        <f t="shared" si="524"/>
        <v>0</v>
      </c>
      <c r="AC1155" s="138">
        <f t="shared" si="525"/>
        <v>0</v>
      </c>
      <c r="AD1155" s="138">
        <f>AC1155+LOOKUP(V1155,Sheet2!A$3:A$24,Sheet2!J$3:J$24)</f>
        <v>0</v>
      </c>
      <c r="AE1155" s="138">
        <f t="shared" si="503"/>
        <v>0</v>
      </c>
      <c r="AF1155" s="138">
        <f t="shared" si="504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5"/>
        <v>0</v>
      </c>
      <c r="AM1155" s="138">
        <f t="shared" si="506"/>
        <v>0</v>
      </c>
      <c r="AN1155" s="138">
        <f t="shared" si="507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8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9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10"/>
        <v>0</v>
      </c>
      <c r="BO1155" s="124">
        <f t="shared" si="511"/>
        <v>0</v>
      </c>
      <c r="BP1155" s="115"/>
      <c r="BQ1155" s="56">
        <f t="shared" si="526"/>
        <v>0</v>
      </c>
      <c r="BR1155" s="52">
        <f t="shared" si="512"/>
        <v>0</v>
      </c>
      <c r="BS1155" s="52">
        <f t="shared" si="513"/>
        <v>0</v>
      </c>
      <c r="BT1155" s="52">
        <f>IF(OR(LOOKUP(V1155,Sheet2!A$3:A$25,Sheet2!B$3:B$25)=1,G1155=0),0,AW1155-AO1155*0.2*G1155)</f>
        <v>0</v>
      </c>
      <c r="BU1155" s="52">
        <f t="shared" si="514"/>
        <v>0</v>
      </c>
      <c r="BV1155" s="52">
        <f t="shared" si="515"/>
        <v>0</v>
      </c>
      <c r="BW1155" s="32">
        <f t="shared" si="516"/>
        <v>0</v>
      </c>
    </row>
    <row r="1156" spans="1:75">
      <c r="A1156" s="110"/>
      <c r="D1156" s="110">
        <f t="shared" si="521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8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20"/>
        <v>0</v>
      </c>
      <c r="V1156" s="137">
        <f t="shared" si="527"/>
        <v>0</v>
      </c>
      <c r="W1156" s="138">
        <f t="shared" ref="W1156:W1191" si="529">IF($G1156=0,0,D1156)</f>
        <v>0</v>
      </c>
      <c r="X1156" s="138">
        <f t="shared" si="522"/>
        <v>0</v>
      </c>
      <c r="Y1156" s="138">
        <f t="shared" si="523"/>
        <v>0</v>
      </c>
      <c r="Z1156" s="138">
        <f>Y1156+LOOKUP(V1156,Sheet2!A$3:A$24,Sheet2!J$3:J$24)</f>
        <v>0</v>
      </c>
      <c r="AA1156" s="138">
        <f t="shared" ref="AA1156:AA1191" si="530">IF($G1156=0,0,D1157)</f>
        <v>0</v>
      </c>
      <c r="AB1156" s="138">
        <f t="shared" si="524"/>
        <v>0</v>
      </c>
      <c r="AC1156" s="138">
        <f t="shared" si="525"/>
        <v>0</v>
      </c>
      <c r="AD1156" s="138">
        <f>AC1156+LOOKUP(V1156,Sheet2!A$3:A$24,Sheet2!J$3:J$24)</f>
        <v>0</v>
      </c>
      <c r="AE1156" s="138">
        <f t="shared" ref="AE1156:AE1191" si="531">X1156-Z1156</f>
        <v>0</v>
      </c>
      <c r="AF1156" s="138">
        <f t="shared" ref="AF1156:AF1191" si="532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3">IF(G1156=0,0,IF(W1156=0,X1156-Y1156+AH1156+AI1156,W1156-Y1156+AH1156+AI1156))</f>
        <v>0</v>
      </c>
      <c r="AM1156" s="138">
        <f t="shared" ref="AM1156:AM1191" si="534">IF(G1156=0,0,IF(AA1156=0,AB1156-AC1156+AH1156+AI1156,AA1156-AC1156+AH1156+AI1156))</f>
        <v>0</v>
      </c>
      <c r="AN1156" s="138">
        <f t="shared" ref="AN1156:AN1191" si="535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6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7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8">IF(O1156=1,(AQ1156+AR1156)*(AN1156-P1156)/AN1156,AQ1156+AR1156)</f>
        <v>0</v>
      </c>
      <c r="BO1156" s="124">
        <f t="shared" ref="BO1156:BO1191" si="539">P1156*G1156*AO1156</f>
        <v>0</v>
      </c>
      <c r="BP1156" s="115"/>
      <c r="BQ1156" s="56">
        <f t="shared" si="526"/>
        <v>0</v>
      </c>
      <c r="BR1156" s="52">
        <f t="shared" ref="BR1156:BR1219" si="540">IF(OR(S1156="a",S1156="E",S1156="无"),BN1156,0)</f>
        <v>0</v>
      </c>
      <c r="BS1156" s="52">
        <f t="shared" ref="BS1156:BS1219" si="541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2">(MAX(AL1156,AM1156)+AJ1156)*1+AO1156*0.5</f>
        <v>0</v>
      </c>
      <c r="BV1156" s="52">
        <f t="shared" ref="BV1156:BV1191" si="543">(MAX(AL1156,AM1156)+AJ1156)*2+AO1156*0.5</f>
        <v>0</v>
      </c>
      <c r="BW1156" s="32">
        <f t="shared" ref="BW1156:BW1191" si="544">IF(N1156=1,G1156,0)</f>
        <v>0</v>
      </c>
    </row>
    <row r="1157" spans="1:75">
      <c r="A1157" s="110"/>
      <c r="D1157" s="110">
        <f t="shared" si="521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8"/>
        <v>0</v>
      </c>
      <c r="T1157" s="113">
        <f t="shared" si="520"/>
        <v>0</v>
      </c>
      <c r="V1157" s="137">
        <f t="shared" si="527"/>
        <v>0</v>
      </c>
      <c r="W1157" s="138">
        <f t="shared" si="529"/>
        <v>0</v>
      </c>
      <c r="X1157" s="138">
        <f t="shared" si="522"/>
        <v>0</v>
      </c>
      <c r="Y1157" s="138">
        <f t="shared" si="523"/>
        <v>0</v>
      </c>
      <c r="Z1157" s="138">
        <f>Y1157+LOOKUP(V1157,Sheet2!A$3:A$24,Sheet2!J$3:J$24)</f>
        <v>0</v>
      </c>
      <c r="AA1157" s="138">
        <f t="shared" si="530"/>
        <v>0</v>
      </c>
      <c r="AB1157" s="138">
        <f t="shared" si="524"/>
        <v>0</v>
      </c>
      <c r="AC1157" s="138">
        <f t="shared" si="525"/>
        <v>0</v>
      </c>
      <c r="AD1157" s="138">
        <f>AC1157+LOOKUP(V1157,Sheet2!A$3:A$24,Sheet2!J$3:J$24)</f>
        <v>0</v>
      </c>
      <c r="AE1157" s="138">
        <f t="shared" si="531"/>
        <v>0</v>
      </c>
      <c r="AF1157" s="138">
        <f t="shared" si="532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3"/>
        <v>0</v>
      </c>
      <c r="AM1157" s="138">
        <f t="shared" si="534"/>
        <v>0</v>
      </c>
      <c r="AN1157" s="138">
        <f t="shared" si="535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6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7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8"/>
        <v>0</v>
      </c>
      <c r="BO1157" s="124">
        <f t="shared" si="539"/>
        <v>0</v>
      </c>
      <c r="BP1157" s="115"/>
      <c r="BQ1157" s="56">
        <f t="shared" si="526"/>
        <v>0</v>
      </c>
      <c r="BR1157" s="52">
        <f t="shared" si="540"/>
        <v>0</v>
      </c>
      <c r="BS1157" s="52">
        <f t="shared" si="541"/>
        <v>0</v>
      </c>
      <c r="BT1157" s="52">
        <f>IF(OR(LOOKUP(V1157,Sheet2!A$3:A$25,Sheet2!B$3:B$25)=1,G1157=0),0,AW1157-AO1157*0.2*G1157)</f>
        <v>0</v>
      </c>
      <c r="BU1157" s="52">
        <f t="shared" si="542"/>
        <v>0</v>
      </c>
      <c r="BV1157" s="52">
        <f t="shared" si="543"/>
        <v>0</v>
      </c>
      <c r="BW1157" s="32">
        <f t="shared" si="544"/>
        <v>0</v>
      </c>
    </row>
    <row r="1158" spans="1:75">
      <c r="A1158" s="110"/>
      <c r="D1158" s="110">
        <f t="shared" si="521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8"/>
        <v>0</v>
      </c>
      <c r="T1158" s="113">
        <f t="shared" si="520"/>
        <v>0</v>
      </c>
      <c r="V1158" s="137">
        <f t="shared" si="527"/>
        <v>0</v>
      </c>
      <c r="W1158" s="138">
        <f t="shared" si="529"/>
        <v>0</v>
      </c>
      <c r="X1158" s="138">
        <f t="shared" si="522"/>
        <v>0</v>
      </c>
      <c r="Y1158" s="138">
        <f t="shared" si="523"/>
        <v>0</v>
      </c>
      <c r="Z1158" s="138">
        <f>Y1158+LOOKUP(V1158,Sheet2!A$3:A$24,Sheet2!J$3:J$24)</f>
        <v>0</v>
      </c>
      <c r="AA1158" s="138">
        <f t="shared" si="530"/>
        <v>0</v>
      </c>
      <c r="AB1158" s="138">
        <f t="shared" si="524"/>
        <v>0</v>
      </c>
      <c r="AC1158" s="138">
        <f t="shared" si="525"/>
        <v>0</v>
      </c>
      <c r="AD1158" s="138">
        <f>AC1158+LOOKUP(V1158,Sheet2!A$3:A$24,Sheet2!J$3:J$24)</f>
        <v>0</v>
      </c>
      <c r="AE1158" s="138">
        <f t="shared" si="531"/>
        <v>0</v>
      </c>
      <c r="AF1158" s="138">
        <f t="shared" si="532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3"/>
        <v>0</v>
      </c>
      <c r="AM1158" s="138">
        <f t="shared" si="534"/>
        <v>0</v>
      </c>
      <c r="AN1158" s="138">
        <f t="shared" si="535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6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7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8"/>
        <v>0</v>
      </c>
      <c r="BO1158" s="124">
        <f t="shared" si="539"/>
        <v>0</v>
      </c>
      <c r="BP1158" s="115"/>
      <c r="BQ1158" s="56">
        <f t="shared" si="526"/>
        <v>0</v>
      </c>
      <c r="BR1158" s="52">
        <f t="shared" si="540"/>
        <v>0</v>
      </c>
      <c r="BS1158" s="52">
        <f t="shared" si="541"/>
        <v>0</v>
      </c>
      <c r="BT1158" s="52">
        <f>IF(OR(LOOKUP(V1158,Sheet2!A$3:A$25,Sheet2!B$3:B$25)=1,G1158=0),0,AW1158-AO1158*0.2*G1158)</f>
        <v>0</v>
      </c>
      <c r="BU1158" s="52">
        <f t="shared" si="542"/>
        <v>0</v>
      </c>
      <c r="BV1158" s="52">
        <f t="shared" si="543"/>
        <v>0</v>
      </c>
      <c r="BW1158" s="32">
        <f t="shared" si="544"/>
        <v>0</v>
      </c>
    </row>
    <row r="1159" spans="1:75">
      <c r="A1159" s="110"/>
      <c r="D1159" s="110">
        <f t="shared" si="521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8"/>
        <v>0</v>
      </c>
      <c r="T1159" s="113">
        <f t="shared" si="520"/>
        <v>0</v>
      </c>
      <c r="V1159" s="137">
        <f t="shared" si="527"/>
        <v>0</v>
      </c>
      <c r="W1159" s="138">
        <f t="shared" si="529"/>
        <v>0</v>
      </c>
      <c r="X1159" s="138">
        <f t="shared" si="522"/>
        <v>0</v>
      </c>
      <c r="Y1159" s="138">
        <f t="shared" si="523"/>
        <v>0</v>
      </c>
      <c r="Z1159" s="138">
        <f>Y1159+LOOKUP(V1159,Sheet2!A$3:A$24,Sheet2!J$3:J$24)</f>
        <v>0</v>
      </c>
      <c r="AA1159" s="138">
        <f t="shared" si="530"/>
        <v>0</v>
      </c>
      <c r="AB1159" s="138">
        <f t="shared" si="524"/>
        <v>0</v>
      </c>
      <c r="AC1159" s="138">
        <f t="shared" si="525"/>
        <v>0</v>
      </c>
      <c r="AD1159" s="138">
        <f>AC1159+LOOKUP(V1159,Sheet2!A$3:A$24,Sheet2!J$3:J$24)</f>
        <v>0</v>
      </c>
      <c r="AE1159" s="138">
        <f t="shared" si="531"/>
        <v>0</v>
      </c>
      <c r="AF1159" s="138">
        <f t="shared" si="532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3"/>
        <v>0</v>
      </c>
      <c r="AM1159" s="138">
        <f t="shared" si="534"/>
        <v>0</v>
      </c>
      <c r="AN1159" s="138">
        <f t="shared" si="535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6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7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8"/>
        <v>0</v>
      </c>
      <c r="BO1159" s="124">
        <f t="shared" si="539"/>
        <v>0</v>
      </c>
      <c r="BP1159" s="115"/>
      <c r="BQ1159" s="56">
        <f t="shared" si="526"/>
        <v>0</v>
      </c>
      <c r="BR1159" s="52">
        <f t="shared" si="540"/>
        <v>0</v>
      </c>
      <c r="BS1159" s="52">
        <f t="shared" si="541"/>
        <v>0</v>
      </c>
      <c r="BT1159" s="52">
        <f>IF(OR(LOOKUP(V1159,Sheet2!A$3:A$25,Sheet2!B$3:B$25)=1,G1159=0),0,AW1159-AO1159*0.2*G1159)</f>
        <v>0</v>
      </c>
      <c r="BU1159" s="52">
        <f t="shared" si="542"/>
        <v>0</v>
      </c>
      <c r="BV1159" s="52">
        <f t="shared" si="543"/>
        <v>0</v>
      </c>
      <c r="BW1159" s="32">
        <f t="shared" si="544"/>
        <v>0</v>
      </c>
    </row>
    <row r="1160" spans="1:75">
      <c r="A1160" s="110"/>
      <c r="D1160" s="110">
        <f t="shared" si="521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8"/>
        <v>0</v>
      </c>
      <c r="T1160" s="113">
        <f t="shared" si="520"/>
        <v>0</v>
      </c>
      <c r="V1160" s="137">
        <f t="shared" si="527"/>
        <v>0</v>
      </c>
      <c r="W1160" s="138">
        <f t="shared" si="529"/>
        <v>0</v>
      </c>
      <c r="X1160" s="138">
        <f t="shared" si="522"/>
        <v>0</v>
      </c>
      <c r="Y1160" s="138">
        <f t="shared" si="523"/>
        <v>0</v>
      </c>
      <c r="Z1160" s="138">
        <f>Y1160+LOOKUP(V1160,Sheet2!A$3:A$24,Sheet2!J$3:J$24)</f>
        <v>0</v>
      </c>
      <c r="AA1160" s="138">
        <f t="shared" si="530"/>
        <v>0</v>
      </c>
      <c r="AB1160" s="138">
        <f t="shared" si="524"/>
        <v>0</v>
      </c>
      <c r="AC1160" s="138">
        <f t="shared" si="525"/>
        <v>0</v>
      </c>
      <c r="AD1160" s="138">
        <f>AC1160+LOOKUP(V1160,Sheet2!A$3:A$24,Sheet2!J$3:J$24)</f>
        <v>0</v>
      </c>
      <c r="AE1160" s="138">
        <f t="shared" si="531"/>
        <v>0</v>
      </c>
      <c r="AF1160" s="138">
        <f t="shared" si="532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3"/>
        <v>0</v>
      </c>
      <c r="AM1160" s="138">
        <f t="shared" si="534"/>
        <v>0</v>
      </c>
      <c r="AN1160" s="138">
        <f t="shared" si="535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6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7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8"/>
        <v>0</v>
      </c>
      <c r="BO1160" s="124">
        <f t="shared" si="539"/>
        <v>0</v>
      </c>
      <c r="BP1160" s="115"/>
      <c r="BQ1160" s="56">
        <f t="shared" si="526"/>
        <v>0</v>
      </c>
      <c r="BR1160" s="52">
        <f t="shared" si="540"/>
        <v>0</v>
      </c>
      <c r="BS1160" s="52">
        <f t="shared" si="541"/>
        <v>0</v>
      </c>
      <c r="BT1160" s="52">
        <f>IF(OR(LOOKUP(V1160,Sheet2!A$3:A$25,Sheet2!B$3:B$25)=1,G1160=0),0,AW1160-AO1160*0.2*G1160)</f>
        <v>0</v>
      </c>
      <c r="BU1160" s="52">
        <f t="shared" si="542"/>
        <v>0</v>
      </c>
      <c r="BV1160" s="52">
        <f t="shared" si="543"/>
        <v>0</v>
      </c>
      <c r="BW1160" s="32">
        <f t="shared" si="544"/>
        <v>0</v>
      </c>
    </row>
    <row r="1161" spans="1:75">
      <c r="A1161" s="110"/>
      <c r="D1161" s="110">
        <f t="shared" si="521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8"/>
        <v>0</v>
      </c>
      <c r="T1161" s="113">
        <f t="shared" si="520"/>
        <v>0</v>
      </c>
      <c r="V1161" s="137">
        <f t="shared" si="527"/>
        <v>0</v>
      </c>
      <c r="W1161" s="138">
        <f t="shared" si="529"/>
        <v>0</v>
      </c>
      <c r="X1161" s="138">
        <f t="shared" si="522"/>
        <v>0</v>
      </c>
      <c r="Y1161" s="138">
        <f t="shared" si="523"/>
        <v>0</v>
      </c>
      <c r="Z1161" s="138">
        <f>Y1161+LOOKUP(V1161,Sheet2!A$3:A$24,Sheet2!J$3:J$24)</f>
        <v>0</v>
      </c>
      <c r="AA1161" s="138">
        <f t="shared" si="530"/>
        <v>0</v>
      </c>
      <c r="AB1161" s="138">
        <f t="shared" si="524"/>
        <v>0</v>
      </c>
      <c r="AC1161" s="138">
        <f t="shared" si="525"/>
        <v>0</v>
      </c>
      <c r="AD1161" s="138">
        <f>AC1161+LOOKUP(V1161,Sheet2!A$3:A$24,Sheet2!J$3:J$24)</f>
        <v>0</v>
      </c>
      <c r="AE1161" s="138">
        <f t="shared" si="531"/>
        <v>0</v>
      </c>
      <c r="AF1161" s="138">
        <f t="shared" si="532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3"/>
        <v>0</v>
      </c>
      <c r="AM1161" s="138">
        <f t="shared" si="534"/>
        <v>0</v>
      </c>
      <c r="AN1161" s="138">
        <f t="shared" si="535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6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7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8"/>
        <v>0</v>
      </c>
      <c r="BO1161" s="124">
        <f t="shared" si="539"/>
        <v>0</v>
      </c>
      <c r="BP1161" s="115"/>
      <c r="BQ1161" s="56">
        <f t="shared" si="526"/>
        <v>0</v>
      </c>
      <c r="BR1161" s="52">
        <f t="shared" si="540"/>
        <v>0</v>
      </c>
      <c r="BS1161" s="52">
        <f t="shared" si="541"/>
        <v>0</v>
      </c>
      <c r="BT1161" s="52">
        <f>IF(OR(LOOKUP(V1161,Sheet2!A$3:A$25,Sheet2!B$3:B$25)=1,G1161=0),0,AW1161-AO1161*0.2*G1161)</f>
        <v>0</v>
      </c>
      <c r="BU1161" s="52">
        <f t="shared" si="542"/>
        <v>0</v>
      </c>
      <c r="BV1161" s="52">
        <f t="shared" si="543"/>
        <v>0</v>
      </c>
      <c r="BW1161" s="32">
        <f t="shared" si="544"/>
        <v>0</v>
      </c>
    </row>
    <row r="1162" spans="1:75">
      <c r="A1162" s="110"/>
      <c r="D1162" s="110">
        <f t="shared" si="521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8"/>
        <v>0</v>
      </c>
      <c r="T1162" s="113">
        <f t="shared" si="520"/>
        <v>0</v>
      </c>
      <c r="V1162" s="137">
        <f t="shared" si="527"/>
        <v>0</v>
      </c>
      <c r="W1162" s="138">
        <f t="shared" si="529"/>
        <v>0</v>
      </c>
      <c r="X1162" s="138">
        <f t="shared" si="522"/>
        <v>0</v>
      </c>
      <c r="Y1162" s="138">
        <f t="shared" si="523"/>
        <v>0</v>
      </c>
      <c r="Z1162" s="138">
        <f>Y1162+LOOKUP(V1162,Sheet2!A$3:A$24,Sheet2!J$3:J$24)</f>
        <v>0</v>
      </c>
      <c r="AA1162" s="138">
        <f t="shared" si="530"/>
        <v>0</v>
      </c>
      <c r="AB1162" s="138">
        <f t="shared" si="524"/>
        <v>0</v>
      </c>
      <c r="AC1162" s="138">
        <f t="shared" si="525"/>
        <v>0</v>
      </c>
      <c r="AD1162" s="138">
        <f>AC1162+LOOKUP(V1162,Sheet2!A$3:A$24,Sheet2!J$3:J$24)</f>
        <v>0</v>
      </c>
      <c r="AE1162" s="138">
        <f t="shared" si="531"/>
        <v>0</v>
      </c>
      <c r="AF1162" s="138">
        <f t="shared" si="532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3"/>
        <v>0</v>
      </c>
      <c r="AM1162" s="138">
        <f t="shared" si="534"/>
        <v>0</v>
      </c>
      <c r="AN1162" s="138">
        <f t="shared" si="535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6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7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8"/>
        <v>0</v>
      </c>
      <c r="BO1162" s="124">
        <f t="shared" si="539"/>
        <v>0</v>
      </c>
      <c r="BP1162" s="115"/>
      <c r="BQ1162" s="56">
        <f t="shared" si="526"/>
        <v>0</v>
      </c>
      <c r="BR1162" s="52">
        <f t="shared" si="540"/>
        <v>0</v>
      </c>
      <c r="BS1162" s="52">
        <f t="shared" si="541"/>
        <v>0</v>
      </c>
      <c r="BT1162" s="52">
        <f>IF(OR(LOOKUP(V1162,Sheet2!A$3:A$25,Sheet2!B$3:B$25)=1,G1162=0),0,AW1162-AO1162*0.2*G1162)</f>
        <v>0</v>
      </c>
      <c r="BU1162" s="52">
        <f t="shared" si="542"/>
        <v>0</v>
      </c>
      <c r="BV1162" s="52">
        <f t="shared" si="543"/>
        <v>0</v>
      </c>
      <c r="BW1162" s="32">
        <f t="shared" si="544"/>
        <v>0</v>
      </c>
    </row>
    <row r="1163" spans="1:75">
      <c r="A1163" s="110"/>
      <c r="D1163" s="110">
        <f t="shared" si="521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8"/>
        <v>0</v>
      </c>
      <c r="T1163" s="113">
        <f t="shared" si="520"/>
        <v>0</v>
      </c>
      <c r="V1163" s="137">
        <f t="shared" si="527"/>
        <v>0</v>
      </c>
      <c r="W1163" s="138">
        <f t="shared" si="529"/>
        <v>0</v>
      </c>
      <c r="X1163" s="138">
        <f t="shared" si="522"/>
        <v>0</v>
      </c>
      <c r="Y1163" s="138">
        <f t="shared" si="523"/>
        <v>0</v>
      </c>
      <c r="Z1163" s="138">
        <f>Y1163+LOOKUP(V1163,Sheet2!A$3:A$24,Sheet2!J$3:J$24)</f>
        <v>0</v>
      </c>
      <c r="AA1163" s="138">
        <f t="shared" si="530"/>
        <v>0</v>
      </c>
      <c r="AB1163" s="138">
        <f t="shared" si="524"/>
        <v>0</v>
      </c>
      <c r="AC1163" s="138">
        <f t="shared" si="525"/>
        <v>0</v>
      </c>
      <c r="AD1163" s="138">
        <f>AC1163+LOOKUP(V1163,Sheet2!A$3:A$24,Sheet2!J$3:J$24)</f>
        <v>0</v>
      </c>
      <c r="AE1163" s="138">
        <f t="shared" si="531"/>
        <v>0</v>
      </c>
      <c r="AF1163" s="138">
        <f t="shared" si="532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3"/>
        <v>0</v>
      </c>
      <c r="AM1163" s="138">
        <f t="shared" si="534"/>
        <v>0</v>
      </c>
      <c r="AN1163" s="138">
        <f t="shared" si="535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6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7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8"/>
        <v>0</v>
      </c>
      <c r="BO1163" s="124">
        <f t="shared" si="539"/>
        <v>0</v>
      </c>
      <c r="BP1163" s="115"/>
      <c r="BQ1163" s="56">
        <f t="shared" si="526"/>
        <v>0</v>
      </c>
      <c r="BR1163" s="52">
        <f t="shared" si="540"/>
        <v>0</v>
      </c>
      <c r="BS1163" s="52">
        <f t="shared" si="541"/>
        <v>0</v>
      </c>
      <c r="BT1163" s="52">
        <f>IF(OR(LOOKUP(V1163,Sheet2!A$3:A$25,Sheet2!B$3:B$25)=1,G1163=0),0,AW1163-AO1163*0.2*G1163)</f>
        <v>0</v>
      </c>
      <c r="BU1163" s="52">
        <f t="shared" si="542"/>
        <v>0</v>
      </c>
      <c r="BV1163" s="52">
        <f t="shared" si="543"/>
        <v>0</v>
      </c>
      <c r="BW1163" s="32">
        <f t="shared" si="544"/>
        <v>0</v>
      </c>
    </row>
    <row r="1164" spans="1:75">
      <c r="A1164" s="110"/>
      <c r="D1164" s="110">
        <f t="shared" si="521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8"/>
        <v>0</v>
      </c>
      <c r="T1164" s="113">
        <f t="shared" si="520"/>
        <v>0</v>
      </c>
      <c r="V1164" s="137">
        <f t="shared" si="527"/>
        <v>0</v>
      </c>
      <c r="W1164" s="138">
        <f t="shared" si="529"/>
        <v>0</v>
      </c>
      <c r="X1164" s="138">
        <f t="shared" si="522"/>
        <v>0</v>
      </c>
      <c r="Y1164" s="138">
        <f t="shared" si="523"/>
        <v>0</v>
      </c>
      <c r="Z1164" s="138">
        <f>Y1164+LOOKUP(V1164,Sheet2!A$3:A$24,Sheet2!J$3:J$24)</f>
        <v>0</v>
      </c>
      <c r="AA1164" s="138">
        <f t="shared" si="530"/>
        <v>0</v>
      </c>
      <c r="AB1164" s="138">
        <f t="shared" si="524"/>
        <v>0</v>
      </c>
      <c r="AC1164" s="138">
        <f t="shared" si="525"/>
        <v>0</v>
      </c>
      <c r="AD1164" s="138">
        <f>AC1164+LOOKUP(V1164,Sheet2!A$3:A$24,Sheet2!J$3:J$24)</f>
        <v>0</v>
      </c>
      <c r="AE1164" s="138">
        <f t="shared" si="531"/>
        <v>0</v>
      </c>
      <c r="AF1164" s="138">
        <f t="shared" si="532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3"/>
        <v>0</v>
      </c>
      <c r="AM1164" s="138">
        <f t="shared" si="534"/>
        <v>0</v>
      </c>
      <c r="AN1164" s="138">
        <f t="shared" si="535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6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7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8"/>
        <v>0</v>
      </c>
      <c r="BO1164" s="124">
        <f t="shared" si="539"/>
        <v>0</v>
      </c>
      <c r="BP1164" s="115"/>
      <c r="BQ1164" s="56">
        <f t="shared" si="526"/>
        <v>0</v>
      </c>
      <c r="BR1164" s="52">
        <f t="shared" si="540"/>
        <v>0</v>
      </c>
      <c r="BS1164" s="52">
        <f t="shared" si="541"/>
        <v>0</v>
      </c>
      <c r="BT1164" s="52">
        <f>IF(OR(LOOKUP(V1164,Sheet2!A$3:A$25,Sheet2!B$3:B$25)=1,G1164=0),0,AW1164-AO1164*0.2*G1164)</f>
        <v>0</v>
      </c>
      <c r="BU1164" s="52">
        <f t="shared" si="542"/>
        <v>0</v>
      </c>
      <c r="BV1164" s="52">
        <f t="shared" si="543"/>
        <v>0</v>
      </c>
      <c r="BW1164" s="32">
        <f t="shared" si="544"/>
        <v>0</v>
      </c>
    </row>
    <row r="1165" spans="1:75">
      <c r="A1165" s="110"/>
      <c r="D1165" s="110">
        <f t="shared" si="521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8"/>
        <v>0</v>
      </c>
      <c r="T1165" s="113">
        <f t="shared" si="520"/>
        <v>0</v>
      </c>
      <c r="V1165" s="137">
        <f t="shared" si="527"/>
        <v>0</v>
      </c>
      <c r="W1165" s="138">
        <f t="shared" si="529"/>
        <v>0</v>
      </c>
      <c r="X1165" s="138">
        <f t="shared" si="522"/>
        <v>0</v>
      </c>
      <c r="Y1165" s="138">
        <f t="shared" si="523"/>
        <v>0</v>
      </c>
      <c r="Z1165" s="138">
        <f>Y1165+LOOKUP(V1165,Sheet2!A$3:A$24,Sheet2!J$3:J$24)</f>
        <v>0</v>
      </c>
      <c r="AA1165" s="138">
        <f t="shared" si="530"/>
        <v>0</v>
      </c>
      <c r="AB1165" s="138">
        <f t="shared" si="524"/>
        <v>0</v>
      </c>
      <c r="AC1165" s="138">
        <f t="shared" si="525"/>
        <v>0</v>
      </c>
      <c r="AD1165" s="138">
        <f>AC1165+LOOKUP(V1165,Sheet2!A$3:A$24,Sheet2!J$3:J$24)</f>
        <v>0</v>
      </c>
      <c r="AE1165" s="138">
        <f t="shared" si="531"/>
        <v>0</v>
      </c>
      <c r="AF1165" s="138">
        <f t="shared" si="532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3"/>
        <v>0</v>
      </c>
      <c r="AM1165" s="138">
        <f t="shared" si="534"/>
        <v>0</v>
      </c>
      <c r="AN1165" s="138">
        <f t="shared" si="535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6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7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8"/>
        <v>0</v>
      </c>
      <c r="BO1165" s="124">
        <f t="shared" si="539"/>
        <v>0</v>
      </c>
      <c r="BP1165" s="115"/>
      <c r="BQ1165" s="56">
        <f t="shared" si="526"/>
        <v>0</v>
      </c>
      <c r="BR1165" s="52">
        <f t="shared" si="540"/>
        <v>0</v>
      </c>
      <c r="BS1165" s="52">
        <f t="shared" si="541"/>
        <v>0</v>
      </c>
      <c r="BT1165" s="52">
        <f>IF(OR(LOOKUP(V1165,Sheet2!A$3:A$25,Sheet2!B$3:B$25)=1,G1165=0),0,AW1165-AO1165*0.2*G1165)</f>
        <v>0</v>
      </c>
      <c r="BU1165" s="52">
        <f t="shared" si="542"/>
        <v>0</v>
      </c>
      <c r="BV1165" s="52">
        <f t="shared" si="543"/>
        <v>0</v>
      </c>
      <c r="BW1165" s="32">
        <f t="shared" si="544"/>
        <v>0</v>
      </c>
    </row>
    <row r="1166" spans="1:75">
      <c r="A1166" s="110"/>
      <c r="D1166" s="110">
        <f t="shared" si="521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8"/>
        <v>0</v>
      </c>
      <c r="T1166" s="113">
        <f t="shared" si="520"/>
        <v>0</v>
      </c>
      <c r="V1166" s="137">
        <f t="shared" si="527"/>
        <v>0</v>
      </c>
      <c r="W1166" s="138">
        <f t="shared" si="529"/>
        <v>0</v>
      </c>
      <c r="X1166" s="138">
        <f t="shared" si="522"/>
        <v>0</v>
      </c>
      <c r="Y1166" s="138">
        <f t="shared" si="523"/>
        <v>0</v>
      </c>
      <c r="Z1166" s="138">
        <f>Y1166+LOOKUP(V1166,Sheet2!A$3:A$24,Sheet2!J$3:J$24)</f>
        <v>0</v>
      </c>
      <c r="AA1166" s="138">
        <f t="shared" si="530"/>
        <v>0</v>
      </c>
      <c r="AB1166" s="138">
        <f t="shared" si="524"/>
        <v>0</v>
      </c>
      <c r="AC1166" s="138">
        <f t="shared" si="525"/>
        <v>0</v>
      </c>
      <c r="AD1166" s="138">
        <f>AC1166+LOOKUP(V1166,Sheet2!A$3:A$24,Sheet2!J$3:J$24)</f>
        <v>0</v>
      </c>
      <c r="AE1166" s="138">
        <f t="shared" si="531"/>
        <v>0</v>
      </c>
      <c r="AF1166" s="138">
        <f t="shared" si="532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3"/>
        <v>0</v>
      </c>
      <c r="AM1166" s="138">
        <f t="shared" si="534"/>
        <v>0</v>
      </c>
      <c r="AN1166" s="138">
        <f t="shared" si="535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6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7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8"/>
        <v>0</v>
      </c>
      <c r="BO1166" s="124">
        <f t="shared" si="539"/>
        <v>0</v>
      </c>
      <c r="BP1166" s="115"/>
      <c r="BQ1166" s="56">
        <f t="shared" si="526"/>
        <v>0</v>
      </c>
      <c r="BR1166" s="52">
        <f t="shared" si="540"/>
        <v>0</v>
      </c>
      <c r="BS1166" s="52">
        <f t="shared" si="541"/>
        <v>0</v>
      </c>
      <c r="BT1166" s="52">
        <f>IF(OR(LOOKUP(V1166,Sheet2!A$3:A$25,Sheet2!B$3:B$25)=1,G1166=0),0,AW1166-AO1166*0.2*G1166)</f>
        <v>0</v>
      </c>
      <c r="BU1166" s="52">
        <f t="shared" si="542"/>
        <v>0</v>
      </c>
      <c r="BV1166" s="52">
        <f t="shared" si="543"/>
        <v>0</v>
      </c>
      <c r="BW1166" s="32">
        <f t="shared" si="544"/>
        <v>0</v>
      </c>
    </row>
    <row r="1167" spans="1:75">
      <c r="A1167" s="110"/>
      <c r="D1167" s="110">
        <f t="shared" si="521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8"/>
        <v>0</v>
      </c>
      <c r="T1167" s="113">
        <f t="shared" si="520"/>
        <v>0</v>
      </c>
      <c r="V1167" s="137">
        <f t="shared" si="527"/>
        <v>0</v>
      </c>
      <c r="W1167" s="138">
        <f t="shared" si="529"/>
        <v>0</v>
      </c>
      <c r="X1167" s="138">
        <f t="shared" si="522"/>
        <v>0</v>
      </c>
      <c r="Y1167" s="138">
        <f t="shared" si="523"/>
        <v>0</v>
      </c>
      <c r="Z1167" s="138">
        <f>Y1167+LOOKUP(V1167,Sheet2!A$3:A$24,Sheet2!J$3:J$24)</f>
        <v>0</v>
      </c>
      <c r="AA1167" s="138">
        <f t="shared" si="530"/>
        <v>0</v>
      </c>
      <c r="AB1167" s="138">
        <f t="shared" si="524"/>
        <v>0</v>
      </c>
      <c r="AC1167" s="138">
        <f t="shared" si="525"/>
        <v>0</v>
      </c>
      <c r="AD1167" s="138">
        <f>AC1167+LOOKUP(V1167,Sheet2!A$3:A$24,Sheet2!J$3:J$24)</f>
        <v>0</v>
      </c>
      <c r="AE1167" s="138">
        <f t="shared" si="531"/>
        <v>0</v>
      </c>
      <c r="AF1167" s="138">
        <f t="shared" si="532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3"/>
        <v>0</v>
      </c>
      <c r="AM1167" s="138">
        <f t="shared" si="534"/>
        <v>0</v>
      </c>
      <c r="AN1167" s="138">
        <f t="shared" si="535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6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7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8"/>
        <v>0</v>
      </c>
      <c r="BO1167" s="124">
        <f t="shared" si="539"/>
        <v>0</v>
      </c>
      <c r="BP1167" s="115"/>
      <c r="BQ1167" s="56">
        <f t="shared" si="526"/>
        <v>0</v>
      </c>
      <c r="BR1167" s="52">
        <f t="shared" si="540"/>
        <v>0</v>
      </c>
      <c r="BS1167" s="52">
        <f t="shared" si="541"/>
        <v>0</v>
      </c>
      <c r="BT1167" s="52">
        <f>IF(OR(LOOKUP(V1167,Sheet2!A$3:A$25,Sheet2!B$3:B$25)=1,G1167=0),0,AW1167-AO1167*0.2*G1167)</f>
        <v>0</v>
      </c>
      <c r="BU1167" s="52">
        <f t="shared" si="542"/>
        <v>0</v>
      </c>
      <c r="BV1167" s="52">
        <f t="shared" si="543"/>
        <v>0</v>
      </c>
      <c r="BW1167" s="32">
        <f t="shared" si="544"/>
        <v>0</v>
      </c>
    </row>
    <row r="1168" spans="1:75">
      <c r="A1168" s="110"/>
      <c r="D1168" s="110">
        <f t="shared" si="521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8"/>
        <v>0</v>
      </c>
      <c r="T1168" s="113">
        <f t="shared" si="520"/>
        <v>0</v>
      </c>
      <c r="V1168" s="137">
        <f t="shared" si="527"/>
        <v>0</v>
      </c>
      <c r="W1168" s="138">
        <f t="shared" si="529"/>
        <v>0</v>
      </c>
      <c r="X1168" s="138">
        <f t="shared" si="522"/>
        <v>0</v>
      </c>
      <c r="Y1168" s="138">
        <f t="shared" si="523"/>
        <v>0</v>
      </c>
      <c r="Z1168" s="138">
        <f>Y1168+LOOKUP(V1168,Sheet2!A$3:A$24,Sheet2!J$3:J$24)</f>
        <v>0</v>
      </c>
      <c r="AA1168" s="138">
        <f t="shared" si="530"/>
        <v>0</v>
      </c>
      <c r="AB1168" s="138">
        <f t="shared" si="524"/>
        <v>0</v>
      </c>
      <c r="AC1168" s="138">
        <f t="shared" si="525"/>
        <v>0</v>
      </c>
      <c r="AD1168" s="138">
        <f>AC1168+LOOKUP(V1168,Sheet2!A$3:A$24,Sheet2!J$3:J$24)</f>
        <v>0</v>
      </c>
      <c r="AE1168" s="138">
        <f t="shared" si="531"/>
        <v>0</v>
      </c>
      <c r="AF1168" s="138">
        <f t="shared" si="532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3"/>
        <v>0</v>
      </c>
      <c r="AM1168" s="138">
        <f t="shared" si="534"/>
        <v>0</v>
      </c>
      <c r="AN1168" s="138">
        <f t="shared" si="535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6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7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8"/>
        <v>0</v>
      </c>
      <c r="BO1168" s="124">
        <f t="shared" si="539"/>
        <v>0</v>
      </c>
      <c r="BP1168" s="115"/>
      <c r="BQ1168" s="56">
        <f t="shared" si="526"/>
        <v>0</v>
      </c>
      <c r="BR1168" s="52">
        <f t="shared" si="540"/>
        <v>0</v>
      </c>
      <c r="BS1168" s="52">
        <f t="shared" si="541"/>
        <v>0</v>
      </c>
      <c r="BT1168" s="52">
        <f>IF(OR(LOOKUP(V1168,Sheet2!A$3:A$25,Sheet2!B$3:B$25)=1,G1168=0),0,AW1168-AO1168*0.2*G1168)</f>
        <v>0</v>
      </c>
      <c r="BU1168" s="52">
        <f t="shared" si="542"/>
        <v>0</v>
      </c>
      <c r="BV1168" s="52">
        <f t="shared" si="543"/>
        <v>0</v>
      </c>
      <c r="BW1168" s="32">
        <f t="shared" si="544"/>
        <v>0</v>
      </c>
    </row>
    <row r="1169" spans="1:75">
      <c r="A1169" s="110"/>
      <c r="D1169" s="110">
        <f t="shared" si="521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8"/>
        <v>0</v>
      </c>
      <c r="T1169" s="113">
        <f t="shared" si="520"/>
        <v>0</v>
      </c>
      <c r="V1169" s="137">
        <f t="shared" si="527"/>
        <v>0</v>
      </c>
      <c r="W1169" s="138">
        <f t="shared" si="529"/>
        <v>0</v>
      </c>
      <c r="X1169" s="138">
        <f t="shared" si="522"/>
        <v>0</v>
      </c>
      <c r="Y1169" s="138">
        <f t="shared" si="523"/>
        <v>0</v>
      </c>
      <c r="Z1169" s="138">
        <f>Y1169+LOOKUP(V1169,Sheet2!A$3:A$24,Sheet2!J$3:J$24)</f>
        <v>0</v>
      </c>
      <c r="AA1169" s="138">
        <f t="shared" si="530"/>
        <v>0</v>
      </c>
      <c r="AB1169" s="138">
        <f t="shared" si="524"/>
        <v>0</v>
      </c>
      <c r="AC1169" s="138">
        <f t="shared" si="525"/>
        <v>0</v>
      </c>
      <c r="AD1169" s="138">
        <f>AC1169+LOOKUP(V1169,Sheet2!A$3:A$24,Sheet2!J$3:J$24)</f>
        <v>0</v>
      </c>
      <c r="AE1169" s="138">
        <f t="shared" si="531"/>
        <v>0</v>
      </c>
      <c r="AF1169" s="138">
        <f t="shared" si="532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3"/>
        <v>0</v>
      </c>
      <c r="AM1169" s="138">
        <f t="shared" si="534"/>
        <v>0</v>
      </c>
      <c r="AN1169" s="138">
        <f t="shared" si="535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6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7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8"/>
        <v>0</v>
      </c>
      <c r="BO1169" s="124">
        <f t="shared" si="539"/>
        <v>0</v>
      </c>
      <c r="BP1169" s="115"/>
      <c r="BQ1169" s="56">
        <f t="shared" si="526"/>
        <v>0</v>
      </c>
      <c r="BR1169" s="52">
        <f t="shared" si="540"/>
        <v>0</v>
      </c>
      <c r="BS1169" s="52">
        <f t="shared" si="541"/>
        <v>0</v>
      </c>
      <c r="BT1169" s="52">
        <f>IF(OR(LOOKUP(V1169,Sheet2!A$3:A$25,Sheet2!B$3:B$25)=1,G1169=0),0,AW1169-AO1169*0.2*G1169)</f>
        <v>0</v>
      </c>
      <c r="BU1169" s="52">
        <f t="shared" si="542"/>
        <v>0</v>
      </c>
      <c r="BV1169" s="52">
        <f t="shared" si="543"/>
        <v>0</v>
      </c>
      <c r="BW1169" s="32">
        <f t="shared" si="544"/>
        <v>0</v>
      </c>
    </row>
    <row r="1170" spans="1:75">
      <c r="A1170" s="110"/>
      <c r="D1170" s="110">
        <f t="shared" si="521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8"/>
        <v>0</v>
      </c>
      <c r="T1170" s="113">
        <f t="shared" si="520"/>
        <v>0</v>
      </c>
      <c r="V1170" s="137">
        <f t="shared" si="527"/>
        <v>0</v>
      </c>
      <c r="W1170" s="138">
        <f t="shared" si="529"/>
        <v>0</v>
      </c>
      <c r="X1170" s="138">
        <f t="shared" si="522"/>
        <v>0</v>
      </c>
      <c r="Y1170" s="138">
        <f t="shared" si="523"/>
        <v>0</v>
      </c>
      <c r="Z1170" s="138">
        <f>Y1170+LOOKUP(V1170,Sheet2!A$3:A$24,Sheet2!J$3:J$24)</f>
        <v>0</v>
      </c>
      <c r="AA1170" s="138">
        <f t="shared" si="530"/>
        <v>0</v>
      </c>
      <c r="AB1170" s="138">
        <f t="shared" si="524"/>
        <v>0</v>
      </c>
      <c r="AC1170" s="138">
        <f t="shared" si="525"/>
        <v>0</v>
      </c>
      <c r="AD1170" s="138">
        <f>AC1170+LOOKUP(V1170,Sheet2!A$3:A$24,Sheet2!J$3:J$24)</f>
        <v>0</v>
      </c>
      <c r="AE1170" s="138">
        <f t="shared" si="531"/>
        <v>0</v>
      </c>
      <c r="AF1170" s="138">
        <f t="shared" si="532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3"/>
        <v>0</v>
      </c>
      <c r="AM1170" s="138">
        <f t="shared" si="534"/>
        <v>0</v>
      </c>
      <c r="AN1170" s="138">
        <f t="shared" si="535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6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7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8"/>
        <v>0</v>
      </c>
      <c r="BO1170" s="124">
        <f t="shared" si="539"/>
        <v>0</v>
      </c>
      <c r="BP1170" s="115"/>
      <c r="BQ1170" s="56">
        <f t="shared" si="526"/>
        <v>0</v>
      </c>
      <c r="BR1170" s="52">
        <f t="shared" si="540"/>
        <v>0</v>
      </c>
      <c r="BS1170" s="52">
        <f t="shared" si="541"/>
        <v>0</v>
      </c>
      <c r="BT1170" s="52">
        <f>IF(OR(LOOKUP(V1170,Sheet2!A$3:A$25,Sheet2!B$3:B$25)=1,G1170=0),0,AW1170-AO1170*0.2*G1170)</f>
        <v>0</v>
      </c>
      <c r="BU1170" s="52">
        <f t="shared" si="542"/>
        <v>0</v>
      </c>
      <c r="BV1170" s="52">
        <f t="shared" si="543"/>
        <v>0</v>
      </c>
      <c r="BW1170" s="32">
        <f t="shared" si="544"/>
        <v>0</v>
      </c>
    </row>
    <row r="1171" spans="1:75">
      <c r="A1171" s="110"/>
      <c r="D1171" s="110">
        <f t="shared" si="521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8"/>
        <v>0</v>
      </c>
      <c r="T1171" s="113">
        <f t="shared" si="520"/>
        <v>0</v>
      </c>
      <c r="V1171" s="137">
        <f t="shared" si="527"/>
        <v>0</v>
      </c>
      <c r="W1171" s="138">
        <f t="shared" si="529"/>
        <v>0</v>
      </c>
      <c r="X1171" s="138">
        <f t="shared" si="522"/>
        <v>0</v>
      </c>
      <c r="Y1171" s="138">
        <f t="shared" si="523"/>
        <v>0</v>
      </c>
      <c r="Z1171" s="138">
        <f>Y1171+LOOKUP(V1171,Sheet2!A$3:A$24,Sheet2!J$3:J$24)</f>
        <v>0</v>
      </c>
      <c r="AA1171" s="138">
        <f t="shared" si="530"/>
        <v>0</v>
      </c>
      <c r="AB1171" s="138">
        <f t="shared" si="524"/>
        <v>0</v>
      </c>
      <c r="AC1171" s="138">
        <f t="shared" si="525"/>
        <v>0</v>
      </c>
      <c r="AD1171" s="138">
        <f>AC1171+LOOKUP(V1171,Sheet2!A$3:A$24,Sheet2!J$3:J$24)</f>
        <v>0</v>
      </c>
      <c r="AE1171" s="138">
        <f t="shared" si="531"/>
        <v>0</v>
      </c>
      <c r="AF1171" s="138">
        <f t="shared" si="532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3"/>
        <v>0</v>
      </c>
      <c r="AM1171" s="138">
        <f t="shared" si="534"/>
        <v>0</v>
      </c>
      <c r="AN1171" s="138">
        <f t="shared" si="535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6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7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8"/>
        <v>0</v>
      </c>
      <c r="BO1171" s="124">
        <f t="shared" si="539"/>
        <v>0</v>
      </c>
      <c r="BP1171" s="115"/>
      <c r="BQ1171" s="56">
        <f t="shared" si="526"/>
        <v>0</v>
      </c>
      <c r="BR1171" s="52">
        <f t="shared" si="540"/>
        <v>0</v>
      </c>
      <c r="BS1171" s="52">
        <f t="shared" si="541"/>
        <v>0</v>
      </c>
      <c r="BT1171" s="52">
        <f>IF(OR(LOOKUP(V1171,Sheet2!A$3:A$25,Sheet2!B$3:B$25)=1,G1171=0),0,AW1171-AO1171*0.2*G1171)</f>
        <v>0</v>
      </c>
      <c r="BU1171" s="52">
        <f t="shared" si="542"/>
        <v>0</v>
      </c>
      <c r="BV1171" s="52">
        <f t="shared" si="543"/>
        <v>0</v>
      </c>
      <c r="BW1171" s="32">
        <f t="shared" si="544"/>
        <v>0</v>
      </c>
    </row>
    <row r="1172" spans="1:75">
      <c r="A1172" s="110"/>
      <c r="D1172" s="110">
        <f t="shared" si="521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8"/>
        <v>0</v>
      </c>
      <c r="T1172" s="113">
        <f t="shared" ref="T1172:T1235" si="548">IF(G1172=0,0,IF(OR(AE1172&lt;0.5,AF1172&lt;0.5),"Y",0))</f>
        <v>0</v>
      </c>
      <c r="V1172" s="137">
        <f t="shared" si="527"/>
        <v>0</v>
      </c>
      <c r="W1172" s="138">
        <f t="shared" si="529"/>
        <v>0</v>
      </c>
      <c r="X1172" s="138">
        <f t="shared" si="522"/>
        <v>0</v>
      </c>
      <c r="Y1172" s="138">
        <f t="shared" si="523"/>
        <v>0</v>
      </c>
      <c r="Z1172" s="138">
        <f>Y1172+LOOKUP(V1172,Sheet2!A$3:A$24,Sheet2!J$3:J$24)</f>
        <v>0</v>
      </c>
      <c r="AA1172" s="138">
        <f t="shared" si="530"/>
        <v>0</v>
      </c>
      <c r="AB1172" s="138">
        <f t="shared" si="524"/>
        <v>0</v>
      </c>
      <c r="AC1172" s="138">
        <f t="shared" si="525"/>
        <v>0</v>
      </c>
      <c r="AD1172" s="138">
        <f>AC1172+LOOKUP(V1172,Sheet2!A$3:A$24,Sheet2!J$3:J$24)</f>
        <v>0</v>
      </c>
      <c r="AE1172" s="138">
        <f t="shared" si="531"/>
        <v>0</v>
      </c>
      <c r="AF1172" s="138">
        <f t="shared" si="532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3"/>
        <v>0</v>
      </c>
      <c r="AM1172" s="138">
        <f t="shared" si="534"/>
        <v>0</v>
      </c>
      <c r="AN1172" s="138">
        <f t="shared" si="535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6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7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8"/>
        <v>0</v>
      </c>
      <c r="BO1172" s="124">
        <f t="shared" si="539"/>
        <v>0</v>
      </c>
      <c r="BP1172" s="115"/>
      <c r="BQ1172" s="56">
        <f t="shared" si="526"/>
        <v>0</v>
      </c>
      <c r="BR1172" s="52">
        <f t="shared" si="540"/>
        <v>0</v>
      </c>
      <c r="BS1172" s="52">
        <f t="shared" si="541"/>
        <v>0</v>
      </c>
      <c r="BT1172" s="52">
        <f>IF(OR(LOOKUP(V1172,Sheet2!A$3:A$25,Sheet2!B$3:B$25)=1,G1172=0),0,AW1172-AO1172*0.2*G1172)</f>
        <v>0</v>
      </c>
      <c r="BU1172" s="52">
        <f t="shared" si="542"/>
        <v>0</v>
      </c>
      <c r="BV1172" s="52">
        <f t="shared" si="543"/>
        <v>0</v>
      </c>
      <c r="BW1172" s="32">
        <f t="shared" si="544"/>
        <v>0</v>
      </c>
    </row>
    <row r="1173" spans="1:75">
      <c r="A1173" s="110"/>
      <c r="D1173" s="110">
        <f t="shared" si="521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8"/>
        <v>0</v>
      </c>
      <c r="T1173" s="113">
        <f t="shared" si="548"/>
        <v>0</v>
      </c>
      <c r="V1173" s="137">
        <f t="shared" si="527"/>
        <v>0</v>
      </c>
      <c r="W1173" s="138">
        <f t="shared" si="529"/>
        <v>0</v>
      </c>
      <c r="X1173" s="138">
        <f t="shared" si="522"/>
        <v>0</v>
      </c>
      <c r="Y1173" s="138">
        <f t="shared" si="523"/>
        <v>0</v>
      </c>
      <c r="Z1173" s="138">
        <f>Y1173+LOOKUP(V1173,Sheet2!A$3:A$24,Sheet2!J$3:J$24)</f>
        <v>0</v>
      </c>
      <c r="AA1173" s="138">
        <f t="shared" si="530"/>
        <v>0</v>
      </c>
      <c r="AB1173" s="138">
        <f t="shared" si="524"/>
        <v>0</v>
      </c>
      <c r="AC1173" s="138">
        <f t="shared" si="525"/>
        <v>0</v>
      </c>
      <c r="AD1173" s="138">
        <f>AC1173+LOOKUP(V1173,Sheet2!A$3:A$24,Sheet2!J$3:J$24)</f>
        <v>0</v>
      </c>
      <c r="AE1173" s="138">
        <f t="shared" si="531"/>
        <v>0</v>
      </c>
      <c r="AF1173" s="138">
        <f t="shared" si="532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3"/>
        <v>0</v>
      </c>
      <c r="AM1173" s="138">
        <f t="shared" si="534"/>
        <v>0</v>
      </c>
      <c r="AN1173" s="138">
        <f t="shared" si="535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6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7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8"/>
        <v>0</v>
      </c>
      <c r="BO1173" s="124">
        <f t="shared" si="539"/>
        <v>0</v>
      </c>
      <c r="BP1173" s="115"/>
      <c r="BQ1173" s="56">
        <f t="shared" si="526"/>
        <v>0</v>
      </c>
      <c r="BR1173" s="52">
        <f t="shared" si="540"/>
        <v>0</v>
      </c>
      <c r="BS1173" s="52">
        <f t="shared" si="541"/>
        <v>0</v>
      </c>
      <c r="BT1173" s="52">
        <f>IF(OR(LOOKUP(V1173,Sheet2!A$3:A$25,Sheet2!B$3:B$25)=1,G1173=0),0,AW1173-AO1173*0.2*G1173)</f>
        <v>0</v>
      </c>
      <c r="BU1173" s="52">
        <f t="shared" si="542"/>
        <v>0</v>
      </c>
      <c r="BV1173" s="52">
        <f t="shared" si="543"/>
        <v>0</v>
      </c>
      <c r="BW1173" s="32">
        <f t="shared" si="544"/>
        <v>0</v>
      </c>
    </row>
    <row r="1174" spans="1:75">
      <c r="A1174" s="110"/>
      <c r="D1174" s="110">
        <f t="shared" si="521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8"/>
        <v>0</v>
      </c>
      <c r="T1174" s="113">
        <f t="shared" si="548"/>
        <v>0</v>
      </c>
      <c r="V1174" s="137">
        <f t="shared" si="527"/>
        <v>0</v>
      </c>
      <c r="W1174" s="138">
        <f t="shared" si="529"/>
        <v>0</v>
      </c>
      <c r="X1174" s="138">
        <f t="shared" si="522"/>
        <v>0</v>
      </c>
      <c r="Y1174" s="138">
        <f t="shared" si="523"/>
        <v>0</v>
      </c>
      <c r="Z1174" s="138">
        <f>Y1174+LOOKUP(V1174,Sheet2!A$3:A$24,Sheet2!J$3:J$24)</f>
        <v>0</v>
      </c>
      <c r="AA1174" s="138">
        <f t="shared" si="530"/>
        <v>0</v>
      </c>
      <c r="AB1174" s="138">
        <f t="shared" si="524"/>
        <v>0</v>
      </c>
      <c r="AC1174" s="138">
        <f t="shared" si="525"/>
        <v>0</v>
      </c>
      <c r="AD1174" s="138">
        <f>AC1174+LOOKUP(V1174,Sheet2!A$3:A$24,Sheet2!J$3:J$24)</f>
        <v>0</v>
      </c>
      <c r="AE1174" s="138">
        <f t="shared" si="531"/>
        <v>0</v>
      </c>
      <c r="AF1174" s="138">
        <f t="shared" si="532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3"/>
        <v>0</v>
      </c>
      <c r="AM1174" s="138">
        <f t="shared" si="534"/>
        <v>0</v>
      </c>
      <c r="AN1174" s="138">
        <f t="shared" si="535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6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7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8"/>
        <v>0</v>
      </c>
      <c r="BO1174" s="124">
        <f t="shared" si="539"/>
        <v>0</v>
      </c>
      <c r="BP1174" s="115"/>
      <c r="BQ1174" s="56">
        <f t="shared" si="526"/>
        <v>0</v>
      </c>
      <c r="BR1174" s="52">
        <f t="shared" si="540"/>
        <v>0</v>
      </c>
      <c r="BS1174" s="52">
        <f t="shared" si="541"/>
        <v>0</v>
      </c>
      <c r="BT1174" s="52">
        <f>IF(OR(LOOKUP(V1174,Sheet2!A$3:A$25,Sheet2!B$3:B$25)=1,G1174=0),0,AW1174-AO1174*0.2*G1174)</f>
        <v>0</v>
      </c>
      <c r="BU1174" s="52">
        <f t="shared" si="542"/>
        <v>0</v>
      </c>
      <c r="BV1174" s="52">
        <f t="shared" si="543"/>
        <v>0</v>
      </c>
      <c r="BW1174" s="32">
        <f t="shared" si="544"/>
        <v>0</v>
      </c>
    </row>
    <row r="1175" spans="1:75">
      <c r="A1175" s="110"/>
      <c r="D1175" s="110">
        <f t="shared" si="521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8"/>
        <v>0</v>
      </c>
      <c r="T1175" s="113">
        <f t="shared" si="548"/>
        <v>0</v>
      </c>
      <c r="V1175" s="137">
        <f t="shared" si="527"/>
        <v>0</v>
      </c>
      <c r="W1175" s="138">
        <f t="shared" si="529"/>
        <v>0</v>
      </c>
      <c r="X1175" s="138">
        <f t="shared" si="522"/>
        <v>0</v>
      </c>
      <c r="Y1175" s="138">
        <f t="shared" si="523"/>
        <v>0</v>
      </c>
      <c r="Z1175" s="138">
        <f>Y1175+LOOKUP(V1175,Sheet2!A$3:A$24,Sheet2!J$3:J$24)</f>
        <v>0</v>
      </c>
      <c r="AA1175" s="138">
        <f t="shared" si="530"/>
        <v>0</v>
      </c>
      <c r="AB1175" s="138">
        <f t="shared" si="524"/>
        <v>0</v>
      </c>
      <c r="AC1175" s="138">
        <f t="shared" si="525"/>
        <v>0</v>
      </c>
      <c r="AD1175" s="138">
        <f>AC1175+LOOKUP(V1175,Sheet2!A$3:A$24,Sheet2!J$3:J$24)</f>
        <v>0</v>
      </c>
      <c r="AE1175" s="138">
        <f t="shared" si="531"/>
        <v>0</v>
      </c>
      <c r="AF1175" s="138">
        <f t="shared" si="532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3"/>
        <v>0</v>
      </c>
      <c r="AM1175" s="138">
        <f t="shared" si="534"/>
        <v>0</v>
      </c>
      <c r="AN1175" s="138">
        <f t="shared" si="535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6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7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8"/>
        <v>0</v>
      </c>
      <c r="BO1175" s="124">
        <f t="shared" si="539"/>
        <v>0</v>
      </c>
      <c r="BP1175" s="115"/>
      <c r="BQ1175" s="56">
        <f t="shared" si="526"/>
        <v>0</v>
      </c>
      <c r="BR1175" s="52">
        <f t="shared" si="540"/>
        <v>0</v>
      </c>
      <c r="BS1175" s="52">
        <f t="shared" si="541"/>
        <v>0</v>
      </c>
      <c r="BT1175" s="52">
        <f>IF(OR(LOOKUP(V1175,Sheet2!A$3:A$25,Sheet2!B$3:B$25)=1,G1175=0),0,AW1175-AO1175*0.2*G1175)</f>
        <v>0</v>
      </c>
      <c r="BU1175" s="52">
        <f t="shared" si="542"/>
        <v>0</v>
      </c>
      <c r="BV1175" s="52">
        <f t="shared" si="543"/>
        <v>0</v>
      </c>
      <c r="BW1175" s="32">
        <f t="shared" si="544"/>
        <v>0</v>
      </c>
    </row>
    <row r="1176" spans="1:75">
      <c r="A1176" s="110"/>
      <c r="D1176" s="110">
        <f t="shared" si="521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8"/>
        <v>0</v>
      </c>
      <c r="T1176" s="113">
        <f t="shared" si="548"/>
        <v>0</v>
      </c>
      <c r="V1176" s="137">
        <f t="shared" si="527"/>
        <v>0</v>
      </c>
      <c r="W1176" s="138">
        <f t="shared" si="529"/>
        <v>0</v>
      </c>
      <c r="X1176" s="138">
        <f t="shared" si="522"/>
        <v>0</v>
      </c>
      <c r="Y1176" s="138">
        <f t="shared" si="523"/>
        <v>0</v>
      </c>
      <c r="Z1176" s="138">
        <f>Y1176+LOOKUP(V1176,Sheet2!A$3:A$24,Sheet2!J$3:J$24)</f>
        <v>0</v>
      </c>
      <c r="AA1176" s="138">
        <f t="shared" si="530"/>
        <v>0</v>
      </c>
      <c r="AB1176" s="138">
        <f t="shared" si="524"/>
        <v>0</v>
      </c>
      <c r="AC1176" s="138">
        <f t="shared" si="525"/>
        <v>0</v>
      </c>
      <c r="AD1176" s="138">
        <f>AC1176+LOOKUP(V1176,Sheet2!A$3:A$24,Sheet2!J$3:J$24)</f>
        <v>0</v>
      </c>
      <c r="AE1176" s="138">
        <f t="shared" si="531"/>
        <v>0</v>
      </c>
      <c r="AF1176" s="138">
        <f t="shared" si="532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3"/>
        <v>0</v>
      </c>
      <c r="AM1176" s="138">
        <f t="shared" si="534"/>
        <v>0</v>
      </c>
      <c r="AN1176" s="138">
        <f t="shared" si="535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6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7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8"/>
        <v>0</v>
      </c>
      <c r="BO1176" s="124">
        <f t="shared" si="539"/>
        <v>0</v>
      </c>
      <c r="BP1176" s="115"/>
      <c r="BQ1176" s="56">
        <f t="shared" si="526"/>
        <v>0</v>
      </c>
      <c r="BR1176" s="52">
        <f t="shared" si="540"/>
        <v>0</v>
      </c>
      <c r="BS1176" s="52">
        <f t="shared" si="541"/>
        <v>0</v>
      </c>
      <c r="BT1176" s="52">
        <f>IF(OR(LOOKUP(V1176,Sheet2!A$3:A$25,Sheet2!B$3:B$25)=1,G1176=0),0,AW1176-AO1176*0.2*G1176)</f>
        <v>0</v>
      </c>
      <c r="BU1176" s="52">
        <f t="shared" si="542"/>
        <v>0</v>
      </c>
      <c r="BV1176" s="52">
        <f t="shared" si="543"/>
        <v>0</v>
      </c>
      <c r="BW1176" s="32">
        <f t="shared" si="544"/>
        <v>0</v>
      </c>
    </row>
    <row r="1177" spans="1:75">
      <c r="A1177" s="110"/>
      <c r="D1177" s="110">
        <f t="shared" ref="D1177:D1240" si="549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8"/>
        <v>0</v>
      </c>
      <c r="T1177" s="113">
        <f t="shared" si="548"/>
        <v>0</v>
      </c>
      <c r="V1177" s="137">
        <f t="shared" si="527"/>
        <v>0</v>
      </c>
      <c r="W1177" s="138">
        <f t="shared" si="529"/>
        <v>0</v>
      </c>
      <c r="X1177" s="138">
        <f t="shared" si="522"/>
        <v>0</v>
      </c>
      <c r="Y1177" s="138">
        <f t="shared" si="523"/>
        <v>0</v>
      </c>
      <c r="Z1177" s="138">
        <f>Y1177+LOOKUP(V1177,Sheet2!A$3:A$24,Sheet2!J$3:J$24)</f>
        <v>0</v>
      </c>
      <c r="AA1177" s="138">
        <f t="shared" si="530"/>
        <v>0</v>
      </c>
      <c r="AB1177" s="138">
        <f t="shared" si="524"/>
        <v>0</v>
      </c>
      <c r="AC1177" s="138">
        <f t="shared" si="525"/>
        <v>0</v>
      </c>
      <c r="AD1177" s="138">
        <f>AC1177+LOOKUP(V1177,Sheet2!A$3:A$24,Sheet2!J$3:J$24)</f>
        <v>0</v>
      </c>
      <c r="AE1177" s="138">
        <f t="shared" si="531"/>
        <v>0</v>
      </c>
      <c r="AF1177" s="138">
        <f t="shared" si="532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3"/>
        <v>0</v>
      </c>
      <c r="AM1177" s="138">
        <f t="shared" si="534"/>
        <v>0</v>
      </c>
      <c r="AN1177" s="138">
        <f t="shared" si="535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6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7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8"/>
        <v>0</v>
      </c>
      <c r="BO1177" s="124">
        <f t="shared" si="539"/>
        <v>0</v>
      </c>
      <c r="BP1177" s="115"/>
      <c r="BQ1177" s="56">
        <f t="shared" si="526"/>
        <v>0</v>
      </c>
      <c r="BR1177" s="52">
        <f t="shared" si="540"/>
        <v>0</v>
      </c>
      <c r="BS1177" s="52">
        <f t="shared" si="541"/>
        <v>0</v>
      </c>
      <c r="BT1177" s="52">
        <f>IF(OR(LOOKUP(V1177,Sheet2!A$3:A$25,Sheet2!B$3:B$25)=1,G1177=0),0,AW1177-AO1177*0.2*G1177)</f>
        <v>0</v>
      </c>
      <c r="BU1177" s="52">
        <f t="shared" si="542"/>
        <v>0</v>
      </c>
      <c r="BV1177" s="52">
        <f t="shared" si="543"/>
        <v>0</v>
      </c>
      <c r="BW1177" s="32">
        <f t="shared" si="544"/>
        <v>0</v>
      </c>
    </row>
    <row r="1178" spans="1:75">
      <c r="A1178" s="110"/>
      <c r="D1178" s="110">
        <f t="shared" si="549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8"/>
        <v>0</v>
      </c>
      <c r="T1178" s="113">
        <f t="shared" si="548"/>
        <v>0</v>
      </c>
      <c r="V1178" s="137">
        <f t="shared" si="527"/>
        <v>0</v>
      </c>
      <c r="W1178" s="138">
        <f t="shared" si="529"/>
        <v>0</v>
      </c>
      <c r="X1178" s="138">
        <f t="shared" si="522"/>
        <v>0</v>
      </c>
      <c r="Y1178" s="138">
        <f t="shared" si="523"/>
        <v>0</v>
      </c>
      <c r="Z1178" s="138">
        <f>Y1178+LOOKUP(V1178,Sheet2!A$3:A$24,Sheet2!J$3:J$24)</f>
        <v>0</v>
      </c>
      <c r="AA1178" s="138">
        <f t="shared" si="530"/>
        <v>0</v>
      </c>
      <c r="AB1178" s="138">
        <f t="shared" si="524"/>
        <v>0</v>
      </c>
      <c r="AC1178" s="138">
        <f t="shared" si="525"/>
        <v>0</v>
      </c>
      <c r="AD1178" s="138">
        <f>AC1178+LOOKUP(V1178,Sheet2!A$3:A$24,Sheet2!J$3:J$24)</f>
        <v>0</v>
      </c>
      <c r="AE1178" s="138">
        <f t="shared" si="531"/>
        <v>0</v>
      </c>
      <c r="AF1178" s="138">
        <f t="shared" si="532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3"/>
        <v>0</v>
      </c>
      <c r="AM1178" s="138">
        <f t="shared" si="534"/>
        <v>0</v>
      </c>
      <c r="AN1178" s="138">
        <f t="shared" si="535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6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7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8"/>
        <v>0</v>
      </c>
      <c r="BO1178" s="124">
        <f t="shared" si="539"/>
        <v>0</v>
      </c>
      <c r="BP1178" s="115"/>
      <c r="BQ1178" s="56">
        <f t="shared" si="526"/>
        <v>0</v>
      </c>
      <c r="BR1178" s="52">
        <f t="shared" si="540"/>
        <v>0</v>
      </c>
      <c r="BS1178" s="52">
        <f t="shared" si="541"/>
        <v>0</v>
      </c>
      <c r="BT1178" s="52">
        <f>IF(OR(LOOKUP(V1178,Sheet2!A$3:A$25,Sheet2!B$3:B$25)=1,G1178=0),0,AW1178-AO1178*0.2*G1178)</f>
        <v>0</v>
      </c>
      <c r="BU1178" s="52">
        <f t="shared" si="542"/>
        <v>0</v>
      </c>
      <c r="BV1178" s="52">
        <f t="shared" si="543"/>
        <v>0</v>
      </c>
      <c r="BW1178" s="32">
        <f t="shared" si="544"/>
        <v>0</v>
      </c>
    </row>
    <row r="1179" spans="1:75">
      <c r="A1179" s="110"/>
      <c r="D1179" s="110">
        <f t="shared" si="549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8"/>
        <v>0</v>
      </c>
      <c r="T1179" s="113">
        <f t="shared" si="548"/>
        <v>0</v>
      </c>
      <c r="V1179" s="137">
        <f t="shared" si="527"/>
        <v>0</v>
      </c>
      <c r="W1179" s="138">
        <f t="shared" si="529"/>
        <v>0</v>
      </c>
      <c r="X1179" s="138">
        <f t="shared" si="522"/>
        <v>0</v>
      </c>
      <c r="Y1179" s="138">
        <f t="shared" si="523"/>
        <v>0</v>
      </c>
      <c r="Z1179" s="138">
        <f>Y1179+LOOKUP(V1179,Sheet2!A$3:A$24,Sheet2!J$3:J$24)</f>
        <v>0</v>
      </c>
      <c r="AA1179" s="138">
        <f t="shared" si="530"/>
        <v>0</v>
      </c>
      <c r="AB1179" s="138">
        <f t="shared" si="524"/>
        <v>0</v>
      </c>
      <c r="AC1179" s="138">
        <f t="shared" si="525"/>
        <v>0</v>
      </c>
      <c r="AD1179" s="138">
        <f>AC1179+LOOKUP(V1179,Sheet2!A$3:A$24,Sheet2!J$3:J$24)</f>
        <v>0</v>
      </c>
      <c r="AE1179" s="138">
        <f t="shared" si="531"/>
        <v>0</v>
      </c>
      <c r="AF1179" s="138">
        <f t="shared" si="532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3"/>
        <v>0</v>
      </c>
      <c r="AM1179" s="138">
        <f t="shared" si="534"/>
        <v>0</v>
      </c>
      <c r="AN1179" s="138">
        <f t="shared" si="535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6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7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8"/>
        <v>0</v>
      </c>
      <c r="BO1179" s="124">
        <f t="shared" si="539"/>
        <v>0</v>
      </c>
      <c r="BP1179" s="115"/>
      <c r="BQ1179" s="56">
        <f t="shared" si="526"/>
        <v>0</v>
      </c>
      <c r="BR1179" s="52">
        <f t="shared" si="540"/>
        <v>0</v>
      </c>
      <c r="BS1179" s="52">
        <f t="shared" si="541"/>
        <v>0</v>
      </c>
      <c r="BT1179" s="52">
        <f>IF(OR(LOOKUP(V1179,Sheet2!A$3:A$25,Sheet2!B$3:B$25)=1,G1179=0),0,AW1179-AO1179*0.2*G1179)</f>
        <v>0</v>
      </c>
      <c r="BU1179" s="52">
        <f t="shared" si="542"/>
        <v>0</v>
      </c>
      <c r="BV1179" s="52">
        <f t="shared" si="543"/>
        <v>0</v>
      </c>
      <c r="BW1179" s="32">
        <f t="shared" si="544"/>
        <v>0</v>
      </c>
    </row>
    <row r="1180" spans="1:75">
      <c r="A1180" s="110"/>
      <c r="D1180" s="110">
        <f t="shared" si="549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8"/>
        <v>0</v>
      </c>
      <c r="T1180" s="113">
        <f t="shared" si="548"/>
        <v>0</v>
      </c>
      <c r="V1180" s="137">
        <f t="shared" si="527"/>
        <v>0</v>
      </c>
      <c r="W1180" s="138">
        <f t="shared" si="529"/>
        <v>0</v>
      </c>
      <c r="X1180" s="138">
        <f t="shared" si="522"/>
        <v>0</v>
      </c>
      <c r="Y1180" s="138">
        <f t="shared" si="523"/>
        <v>0</v>
      </c>
      <c r="Z1180" s="138">
        <f>Y1180+LOOKUP(V1180,Sheet2!A$3:A$24,Sheet2!J$3:J$24)</f>
        <v>0</v>
      </c>
      <c r="AA1180" s="138">
        <f t="shared" si="530"/>
        <v>0</v>
      </c>
      <c r="AB1180" s="138">
        <f t="shared" si="524"/>
        <v>0</v>
      </c>
      <c r="AC1180" s="138">
        <f t="shared" si="525"/>
        <v>0</v>
      </c>
      <c r="AD1180" s="138">
        <f>AC1180+LOOKUP(V1180,Sheet2!A$3:A$24,Sheet2!J$3:J$24)</f>
        <v>0</v>
      </c>
      <c r="AE1180" s="138">
        <f t="shared" si="531"/>
        <v>0</v>
      </c>
      <c r="AF1180" s="138">
        <f t="shared" si="532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3"/>
        <v>0</v>
      </c>
      <c r="AM1180" s="138">
        <f t="shared" si="534"/>
        <v>0</v>
      </c>
      <c r="AN1180" s="138">
        <f t="shared" si="535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6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7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8"/>
        <v>0</v>
      </c>
      <c r="BO1180" s="124">
        <f t="shared" si="539"/>
        <v>0</v>
      </c>
      <c r="BP1180" s="115"/>
      <c r="BQ1180" s="56">
        <f t="shared" si="526"/>
        <v>0</v>
      </c>
      <c r="BR1180" s="52">
        <f t="shared" si="540"/>
        <v>0</v>
      </c>
      <c r="BS1180" s="52">
        <f t="shared" si="541"/>
        <v>0</v>
      </c>
      <c r="BT1180" s="52">
        <f>IF(OR(LOOKUP(V1180,Sheet2!A$3:A$25,Sheet2!B$3:B$25)=1,G1180=0),0,AW1180-AO1180*0.2*G1180)</f>
        <v>0</v>
      </c>
      <c r="BU1180" s="52">
        <f t="shared" si="542"/>
        <v>0</v>
      </c>
      <c r="BV1180" s="52">
        <f t="shared" si="543"/>
        <v>0</v>
      </c>
      <c r="BW1180" s="32">
        <f t="shared" si="544"/>
        <v>0</v>
      </c>
    </row>
    <row r="1181" spans="1:75">
      <c r="A1181" s="110"/>
      <c r="D1181" s="110">
        <f t="shared" si="549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8"/>
        <v>0</v>
      </c>
      <c r="T1181" s="113">
        <f t="shared" si="548"/>
        <v>0</v>
      </c>
      <c r="V1181" s="137">
        <f t="shared" si="527"/>
        <v>0</v>
      </c>
      <c r="W1181" s="138">
        <f t="shared" si="529"/>
        <v>0</v>
      </c>
      <c r="X1181" s="138">
        <f t="shared" si="522"/>
        <v>0</v>
      </c>
      <c r="Y1181" s="138">
        <f t="shared" si="523"/>
        <v>0</v>
      </c>
      <c r="Z1181" s="138">
        <f>Y1181+LOOKUP(V1181,Sheet2!A$3:A$24,Sheet2!J$3:J$24)</f>
        <v>0</v>
      </c>
      <c r="AA1181" s="138">
        <f t="shared" si="530"/>
        <v>0</v>
      </c>
      <c r="AB1181" s="138">
        <f t="shared" si="524"/>
        <v>0</v>
      </c>
      <c r="AC1181" s="138">
        <f t="shared" si="525"/>
        <v>0</v>
      </c>
      <c r="AD1181" s="138">
        <f>AC1181+LOOKUP(V1181,Sheet2!A$3:A$24,Sheet2!J$3:J$24)</f>
        <v>0</v>
      </c>
      <c r="AE1181" s="138">
        <f t="shared" si="531"/>
        <v>0</v>
      </c>
      <c r="AF1181" s="138">
        <f t="shared" si="532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3"/>
        <v>0</v>
      </c>
      <c r="AM1181" s="138">
        <f t="shared" si="534"/>
        <v>0</v>
      </c>
      <c r="AN1181" s="138">
        <f t="shared" si="535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6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7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8"/>
        <v>0</v>
      </c>
      <c r="BO1181" s="124">
        <f t="shared" si="539"/>
        <v>0</v>
      </c>
      <c r="BP1181" s="115"/>
      <c r="BQ1181" s="56">
        <f t="shared" si="526"/>
        <v>0</v>
      </c>
      <c r="BR1181" s="52">
        <f t="shared" si="540"/>
        <v>0</v>
      </c>
      <c r="BS1181" s="52">
        <f t="shared" si="541"/>
        <v>0</v>
      </c>
      <c r="BT1181" s="52">
        <f>IF(OR(LOOKUP(V1181,Sheet2!A$3:A$25,Sheet2!B$3:B$25)=1,G1181=0),0,AW1181-AO1181*0.2*G1181)</f>
        <v>0</v>
      </c>
      <c r="BU1181" s="52">
        <f t="shared" si="542"/>
        <v>0</v>
      </c>
      <c r="BV1181" s="52">
        <f t="shared" si="543"/>
        <v>0</v>
      </c>
      <c r="BW1181" s="32">
        <f t="shared" si="544"/>
        <v>0</v>
      </c>
    </row>
    <row r="1182" spans="1:75">
      <c r="A1182" s="110"/>
      <c r="D1182" s="110">
        <f t="shared" si="549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8"/>
        <v>0</v>
      </c>
      <c r="T1182" s="113">
        <f t="shared" si="548"/>
        <v>0</v>
      </c>
      <c r="V1182" s="137">
        <f t="shared" si="527"/>
        <v>0</v>
      </c>
      <c r="W1182" s="138">
        <f t="shared" si="529"/>
        <v>0</v>
      </c>
      <c r="X1182" s="138">
        <f t="shared" si="522"/>
        <v>0</v>
      </c>
      <c r="Y1182" s="138">
        <f t="shared" si="523"/>
        <v>0</v>
      </c>
      <c r="Z1182" s="138">
        <f>Y1182+LOOKUP(V1182,Sheet2!A$3:A$24,Sheet2!J$3:J$24)</f>
        <v>0</v>
      </c>
      <c r="AA1182" s="138">
        <f t="shared" si="530"/>
        <v>0</v>
      </c>
      <c r="AB1182" s="138">
        <f t="shared" si="524"/>
        <v>0</v>
      </c>
      <c r="AC1182" s="138">
        <f t="shared" si="525"/>
        <v>0</v>
      </c>
      <c r="AD1182" s="138">
        <f>AC1182+LOOKUP(V1182,Sheet2!A$3:A$24,Sheet2!J$3:J$24)</f>
        <v>0</v>
      </c>
      <c r="AE1182" s="138">
        <f t="shared" si="531"/>
        <v>0</v>
      </c>
      <c r="AF1182" s="138">
        <f t="shared" si="532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3"/>
        <v>0</v>
      </c>
      <c r="AM1182" s="138">
        <f t="shared" si="534"/>
        <v>0</v>
      </c>
      <c r="AN1182" s="138">
        <f t="shared" si="535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6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7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8"/>
        <v>0</v>
      </c>
      <c r="BO1182" s="124">
        <f t="shared" si="539"/>
        <v>0</v>
      </c>
      <c r="BP1182" s="115"/>
      <c r="BQ1182" s="56">
        <f t="shared" si="526"/>
        <v>0</v>
      </c>
      <c r="BR1182" s="52">
        <f t="shared" si="540"/>
        <v>0</v>
      </c>
      <c r="BS1182" s="52">
        <f t="shared" si="541"/>
        <v>0</v>
      </c>
      <c r="BT1182" s="52">
        <f>IF(OR(LOOKUP(V1182,Sheet2!A$3:A$25,Sheet2!B$3:B$25)=1,G1182=0),0,AW1182-AO1182*0.2*G1182)</f>
        <v>0</v>
      </c>
      <c r="BU1182" s="52">
        <f t="shared" si="542"/>
        <v>0</v>
      </c>
      <c r="BV1182" s="52">
        <f t="shared" si="543"/>
        <v>0</v>
      </c>
      <c r="BW1182" s="32">
        <f t="shared" si="544"/>
        <v>0</v>
      </c>
    </row>
    <row r="1183" spans="1:75">
      <c r="A1183" s="110"/>
      <c r="D1183" s="110">
        <f t="shared" si="549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8"/>
        <v>0</v>
      </c>
      <c r="T1183" s="113">
        <f t="shared" si="548"/>
        <v>0</v>
      </c>
      <c r="V1183" s="137">
        <f t="shared" si="527"/>
        <v>0</v>
      </c>
      <c r="W1183" s="138">
        <f t="shared" si="529"/>
        <v>0</v>
      </c>
      <c r="X1183" s="138">
        <f t="shared" si="522"/>
        <v>0</v>
      </c>
      <c r="Y1183" s="138">
        <f t="shared" si="523"/>
        <v>0</v>
      </c>
      <c r="Z1183" s="138">
        <f>Y1183+LOOKUP(V1183,Sheet2!A$3:A$24,Sheet2!J$3:J$24)</f>
        <v>0</v>
      </c>
      <c r="AA1183" s="138">
        <f t="shared" si="530"/>
        <v>0</v>
      </c>
      <c r="AB1183" s="138">
        <f t="shared" si="524"/>
        <v>0</v>
      </c>
      <c r="AC1183" s="138">
        <f t="shared" si="525"/>
        <v>0</v>
      </c>
      <c r="AD1183" s="138">
        <f>AC1183+LOOKUP(V1183,Sheet2!A$3:A$24,Sheet2!J$3:J$24)</f>
        <v>0</v>
      </c>
      <c r="AE1183" s="138">
        <f t="shared" si="531"/>
        <v>0</v>
      </c>
      <c r="AF1183" s="138">
        <f t="shared" si="532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3"/>
        <v>0</v>
      </c>
      <c r="AM1183" s="138">
        <f t="shared" si="534"/>
        <v>0</v>
      </c>
      <c r="AN1183" s="138">
        <f t="shared" si="535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6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7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8"/>
        <v>0</v>
      </c>
      <c r="BO1183" s="124">
        <f t="shared" si="539"/>
        <v>0</v>
      </c>
      <c r="BP1183" s="115"/>
      <c r="BQ1183" s="56">
        <f t="shared" si="526"/>
        <v>0</v>
      </c>
      <c r="BR1183" s="52">
        <f t="shared" si="540"/>
        <v>0</v>
      </c>
      <c r="BS1183" s="52">
        <f t="shared" si="541"/>
        <v>0</v>
      </c>
      <c r="BT1183" s="52">
        <f>IF(OR(LOOKUP(V1183,Sheet2!A$3:A$25,Sheet2!B$3:B$25)=1,G1183=0),0,AW1183-AO1183*0.2*G1183)</f>
        <v>0</v>
      </c>
      <c r="BU1183" s="52">
        <f t="shared" si="542"/>
        <v>0</v>
      </c>
      <c r="BV1183" s="52">
        <f t="shared" si="543"/>
        <v>0</v>
      </c>
      <c r="BW1183" s="32">
        <f t="shared" si="544"/>
        <v>0</v>
      </c>
    </row>
    <row r="1184" spans="1:75">
      <c r="A1184" s="110"/>
      <c r="D1184" s="110">
        <f t="shared" si="549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8"/>
        <v>0</v>
      </c>
      <c r="T1184" s="113">
        <f t="shared" si="548"/>
        <v>0</v>
      </c>
      <c r="V1184" s="137">
        <f t="shared" si="527"/>
        <v>0</v>
      </c>
      <c r="W1184" s="138">
        <f t="shared" si="529"/>
        <v>0</v>
      </c>
      <c r="X1184" s="138">
        <f t="shared" si="522"/>
        <v>0</v>
      </c>
      <c r="Y1184" s="138">
        <f t="shared" si="523"/>
        <v>0</v>
      </c>
      <c r="Z1184" s="138">
        <f>Y1184+LOOKUP(V1184,Sheet2!A$3:A$24,Sheet2!J$3:J$24)</f>
        <v>0</v>
      </c>
      <c r="AA1184" s="138">
        <f t="shared" si="530"/>
        <v>0</v>
      </c>
      <c r="AB1184" s="138">
        <f t="shared" si="524"/>
        <v>0</v>
      </c>
      <c r="AC1184" s="138">
        <f t="shared" si="525"/>
        <v>0</v>
      </c>
      <c r="AD1184" s="138">
        <f>AC1184+LOOKUP(V1184,Sheet2!A$3:A$24,Sheet2!J$3:J$24)</f>
        <v>0</v>
      </c>
      <c r="AE1184" s="138">
        <f t="shared" si="531"/>
        <v>0</v>
      </c>
      <c r="AF1184" s="138">
        <f t="shared" si="532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3"/>
        <v>0</v>
      </c>
      <c r="AM1184" s="138">
        <f t="shared" si="534"/>
        <v>0</v>
      </c>
      <c r="AN1184" s="138">
        <f t="shared" si="535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6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7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8"/>
        <v>0</v>
      </c>
      <c r="BO1184" s="124">
        <f t="shared" si="539"/>
        <v>0</v>
      </c>
      <c r="BP1184" s="115"/>
      <c r="BQ1184" s="56">
        <f t="shared" si="526"/>
        <v>0</v>
      </c>
      <c r="BR1184" s="52">
        <f t="shared" si="540"/>
        <v>0</v>
      </c>
      <c r="BS1184" s="52">
        <f t="shared" si="541"/>
        <v>0</v>
      </c>
      <c r="BT1184" s="52">
        <f>IF(OR(LOOKUP(V1184,Sheet2!A$3:A$25,Sheet2!B$3:B$25)=1,G1184=0),0,AW1184-AO1184*0.2*G1184)</f>
        <v>0</v>
      </c>
      <c r="BU1184" s="52">
        <f t="shared" si="542"/>
        <v>0</v>
      </c>
      <c r="BV1184" s="52">
        <f t="shared" si="543"/>
        <v>0</v>
      </c>
      <c r="BW1184" s="32">
        <f t="shared" si="544"/>
        <v>0</v>
      </c>
    </row>
    <row r="1185" spans="1:75">
      <c r="A1185" s="110"/>
      <c r="D1185" s="110">
        <f t="shared" si="549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8"/>
        <v>0</v>
      </c>
      <c r="T1185" s="113">
        <f t="shared" si="548"/>
        <v>0</v>
      </c>
      <c r="V1185" s="137">
        <f t="shared" si="527"/>
        <v>0</v>
      </c>
      <c r="W1185" s="138">
        <f t="shared" si="529"/>
        <v>0</v>
      </c>
      <c r="X1185" s="138">
        <f t="shared" si="522"/>
        <v>0</v>
      </c>
      <c r="Y1185" s="138">
        <f t="shared" si="523"/>
        <v>0</v>
      </c>
      <c r="Z1185" s="138">
        <f>Y1185+LOOKUP(V1185,Sheet2!A$3:A$24,Sheet2!J$3:J$24)</f>
        <v>0</v>
      </c>
      <c r="AA1185" s="138">
        <f t="shared" si="530"/>
        <v>0</v>
      </c>
      <c r="AB1185" s="138">
        <f t="shared" si="524"/>
        <v>0</v>
      </c>
      <c r="AC1185" s="138">
        <f t="shared" si="525"/>
        <v>0</v>
      </c>
      <c r="AD1185" s="138">
        <f>AC1185+LOOKUP(V1185,Sheet2!A$3:A$24,Sheet2!J$3:J$24)</f>
        <v>0</v>
      </c>
      <c r="AE1185" s="138">
        <f t="shared" si="531"/>
        <v>0</v>
      </c>
      <c r="AF1185" s="138">
        <f t="shared" si="532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3"/>
        <v>0</v>
      </c>
      <c r="AM1185" s="138">
        <f t="shared" si="534"/>
        <v>0</v>
      </c>
      <c r="AN1185" s="138">
        <f t="shared" si="535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6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7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8"/>
        <v>0</v>
      </c>
      <c r="BO1185" s="124">
        <f t="shared" si="539"/>
        <v>0</v>
      </c>
      <c r="BP1185" s="115"/>
      <c r="BQ1185" s="56">
        <f t="shared" si="526"/>
        <v>0</v>
      </c>
      <c r="BR1185" s="52">
        <f t="shared" si="540"/>
        <v>0</v>
      </c>
      <c r="BS1185" s="52">
        <f t="shared" si="541"/>
        <v>0</v>
      </c>
      <c r="BT1185" s="52">
        <f>IF(OR(LOOKUP(V1185,Sheet2!A$3:A$25,Sheet2!B$3:B$25)=1,G1185=0),0,AW1185-AO1185*0.2*G1185)</f>
        <v>0</v>
      </c>
      <c r="BU1185" s="52">
        <f t="shared" si="542"/>
        <v>0</v>
      </c>
      <c r="BV1185" s="52">
        <f t="shared" si="543"/>
        <v>0</v>
      </c>
      <c r="BW1185" s="32">
        <f t="shared" si="544"/>
        <v>0</v>
      </c>
    </row>
    <row r="1186" spans="1:75">
      <c r="A1186" s="110"/>
      <c r="D1186" s="110">
        <f t="shared" si="549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8"/>
        <v>0</v>
      </c>
      <c r="T1186" s="113">
        <f t="shared" si="548"/>
        <v>0</v>
      </c>
      <c r="V1186" s="137">
        <f t="shared" si="527"/>
        <v>0</v>
      </c>
      <c r="W1186" s="138">
        <f t="shared" si="529"/>
        <v>0</v>
      </c>
      <c r="X1186" s="138">
        <f t="shared" si="522"/>
        <v>0</v>
      </c>
      <c r="Y1186" s="138">
        <f t="shared" si="523"/>
        <v>0</v>
      </c>
      <c r="Z1186" s="138">
        <f>Y1186+LOOKUP(V1186,Sheet2!A$3:A$24,Sheet2!J$3:J$24)</f>
        <v>0</v>
      </c>
      <c r="AA1186" s="138">
        <f t="shared" si="530"/>
        <v>0</v>
      </c>
      <c r="AB1186" s="138">
        <f t="shared" si="524"/>
        <v>0</v>
      </c>
      <c r="AC1186" s="138">
        <f t="shared" si="525"/>
        <v>0</v>
      </c>
      <c r="AD1186" s="138">
        <f>AC1186+LOOKUP(V1186,Sheet2!A$3:A$24,Sheet2!J$3:J$24)</f>
        <v>0</v>
      </c>
      <c r="AE1186" s="138">
        <f t="shared" si="531"/>
        <v>0</v>
      </c>
      <c r="AF1186" s="138">
        <f t="shared" si="532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3"/>
        <v>0</v>
      </c>
      <c r="AM1186" s="138">
        <f t="shared" si="534"/>
        <v>0</v>
      </c>
      <c r="AN1186" s="138">
        <f t="shared" si="535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6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7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8"/>
        <v>0</v>
      </c>
      <c r="BO1186" s="124">
        <f t="shared" si="539"/>
        <v>0</v>
      </c>
      <c r="BP1186" s="115"/>
      <c r="BQ1186" s="56">
        <f t="shared" si="526"/>
        <v>0</v>
      </c>
      <c r="BR1186" s="52">
        <f t="shared" si="540"/>
        <v>0</v>
      </c>
      <c r="BS1186" s="52">
        <f t="shared" si="541"/>
        <v>0</v>
      </c>
      <c r="BT1186" s="52">
        <f>IF(OR(LOOKUP(V1186,Sheet2!A$3:A$25,Sheet2!B$3:B$25)=1,G1186=0),0,AW1186-AO1186*0.2*G1186)</f>
        <v>0</v>
      </c>
      <c r="BU1186" s="52">
        <f t="shared" si="542"/>
        <v>0</v>
      </c>
      <c r="BV1186" s="52">
        <f t="shared" si="543"/>
        <v>0</v>
      </c>
      <c r="BW1186" s="32">
        <f t="shared" si="544"/>
        <v>0</v>
      </c>
    </row>
    <row r="1187" spans="1:75">
      <c r="A1187" s="110"/>
      <c r="D1187" s="110">
        <f t="shared" si="549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8"/>
        <v>0</v>
      </c>
      <c r="T1187" s="113">
        <f t="shared" si="548"/>
        <v>0</v>
      </c>
      <c r="V1187" s="137">
        <f t="shared" si="527"/>
        <v>0</v>
      </c>
      <c r="W1187" s="138">
        <f t="shared" si="529"/>
        <v>0</v>
      </c>
      <c r="X1187" s="138">
        <f t="shared" ref="X1187:X1191" si="550">IF($G1187=0,0,E1187)</f>
        <v>0</v>
      </c>
      <c r="Y1187" s="138">
        <f t="shared" ref="Y1187:Y1191" si="551">IF($G1187=0,0,F1187)</f>
        <v>0</v>
      </c>
      <c r="Z1187" s="138">
        <f>Y1187+LOOKUP(V1187,Sheet2!A$3:A$24,Sheet2!J$3:J$24)</f>
        <v>0</v>
      </c>
      <c r="AA1187" s="138">
        <f t="shared" si="530"/>
        <v>0</v>
      </c>
      <c r="AB1187" s="138">
        <f t="shared" ref="AB1187:AB1191" si="552">IF($G1187=0,0,E1188)</f>
        <v>0</v>
      </c>
      <c r="AC1187" s="138">
        <f t="shared" ref="AC1187:AC1191" si="553">IF($G1187=0,0,F1188)</f>
        <v>0</v>
      </c>
      <c r="AD1187" s="138">
        <f>AC1187+LOOKUP(V1187,Sheet2!A$3:A$24,Sheet2!J$3:J$24)</f>
        <v>0</v>
      </c>
      <c r="AE1187" s="138">
        <f t="shared" si="531"/>
        <v>0</v>
      </c>
      <c r="AF1187" s="138">
        <f t="shared" si="532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3"/>
        <v>0</v>
      </c>
      <c r="AM1187" s="138">
        <f t="shared" si="534"/>
        <v>0</v>
      </c>
      <c r="AN1187" s="138">
        <f t="shared" si="535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6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7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8"/>
        <v>0</v>
      </c>
      <c r="BO1187" s="124">
        <f t="shared" si="539"/>
        <v>0</v>
      </c>
      <c r="BP1187" s="115"/>
      <c r="BQ1187" s="56">
        <f t="shared" si="526"/>
        <v>0</v>
      </c>
      <c r="BR1187" s="52">
        <f t="shared" si="540"/>
        <v>0</v>
      </c>
      <c r="BS1187" s="52">
        <f t="shared" si="541"/>
        <v>0</v>
      </c>
      <c r="BT1187" s="52">
        <f>IF(OR(LOOKUP(V1187,Sheet2!A$3:A$25,Sheet2!B$3:B$25)=1,G1187=0),0,AW1187-AO1187*0.2*G1187)</f>
        <v>0</v>
      </c>
      <c r="BU1187" s="52">
        <f t="shared" si="542"/>
        <v>0</v>
      </c>
      <c r="BV1187" s="52">
        <f t="shared" si="543"/>
        <v>0</v>
      </c>
      <c r="BW1187" s="32">
        <f t="shared" si="544"/>
        <v>0</v>
      </c>
    </row>
    <row r="1188" spans="1:75">
      <c r="A1188" s="110"/>
      <c r="D1188" s="110">
        <f t="shared" si="549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8"/>
        <v>0</v>
      </c>
      <c r="T1188" s="113">
        <f t="shared" si="548"/>
        <v>0</v>
      </c>
      <c r="V1188" s="137">
        <f t="shared" si="527"/>
        <v>0</v>
      </c>
      <c r="W1188" s="138">
        <f t="shared" si="529"/>
        <v>0</v>
      </c>
      <c r="X1188" s="138">
        <f t="shared" si="550"/>
        <v>0</v>
      </c>
      <c r="Y1188" s="138">
        <f t="shared" si="551"/>
        <v>0</v>
      </c>
      <c r="Z1188" s="138">
        <f>Y1188+LOOKUP(V1188,Sheet2!A$3:A$24,Sheet2!J$3:J$24)</f>
        <v>0</v>
      </c>
      <c r="AA1188" s="138">
        <f t="shared" si="530"/>
        <v>0</v>
      </c>
      <c r="AB1188" s="138">
        <f t="shared" si="552"/>
        <v>0</v>
      </c>
      <c r="AC1188" s="138">
        <f t="shared" si="553"/>
        <v>0</v>
      </c>
      <c r="AD1188" s="138">
        <f>AC1188+LOOKUP(V1188,Sheet2!A$3:A$24,Sheet2!J$3:J$24)</f>
        <v>0</v>
      </c>
      <c r="AE1188" s="138">
        <f t="shared" si="531"/>
        <v>0</v>
      </c>
      <c r="AF1188" s="138">
        <f t="shared" si="532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3"/>
        <v>0</v>
      </c>
      <c r="AM1188" s="138">
        <f t="shared" si="534"/>
        <v>0</v>
      </c>
      <c r="AN1188" s="138">
        <f t="shared" si="535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6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7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8"/>
        <v>0</v>
      </c>
      <c r="BO1188" s="124">
        <f t="shared" si="539"/>
        <v>0</v>
      </c>
      <c r="BP1188" s="115"/>
      <c r="BQ1188" s="56">
        <f t="shared" si="526"/>
        <v>0</v>
      </c>
      <c r="BR1188" s="52">
        <f t="shared" si="540"/>
        <v>0</v>
      </c>
      <c r="BS1188" s="52">
        <f t="shared" si="541"/>
        <v>0</v>
      </c>
      <c r="BT1188" s="52">
        <f>IF(OR(LOOKUP(V1188,Sheet2!A$3:A$25,Sheet2!B$3:B$25)=1,G1188=0),0,AW1188-AO1188*0.2*G1188)</f>
        <v>0</v>
      </c>
      <c r="BU1188" s="52">
        <f t="shared" si="542"/>
        <v>0</v>
      </c>
      <c r="BV1188" s="52">
        <f t="shared" si="543"/>
        <v>0</v>
      </c>
      <c r="BW1188" s="32">
        <f t="shared" si="544"/>
        <v>0</v>
      </c>
    </row>
    <row r="1189" spans="1:75">
      <c r="A1189" s="110"/>
      <c r="D1189" s="110">
        <f t="shared" si="549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8"/>
        <v>0</v>
      </c>
      <c r="T1189" s="113">
        <f t="shared" si="548"/>
        <v>0</v>
      </c>
      <c r="V1189" s="137">
        <f t="shared" si="527"/>
        <v>0</v>
      </c>
      <c r="W1189" s="138">
        <f t="shared" si="529"/>
        <v>0</v>
      </c>
      <c r="X1189" s="138">
        <f t="shared" si="550"/>
        <v>0</v>
      </c>
      <c r="Y1189" s="138">
        <f t="shared" si="551"/>
        <v>0</v>
      </c>
      <c r="Z1189" s="138">
        <f>Y1189+LOOKUP(V1189,Sheet2!A$3:A$24,Sheet2!J$3:J$24)</f>
        <v>0</v>
      </c>
      <c r="AA1189" s="138">
        <f t="shared" si="530"/>
        <v>0</v>
      </c>
      <c r="AB1189" s="138">
        <f t="shared" si="552"/>
        <v>0</v>
      </c>
      <c r="AC1189" s="138">
        <f t="shared" si="553"/>
        <v>0</v>
      </c>
      <c r="AD1189" s="138">
        <f>AC1189+LOOKUP(V1189,Sheet2!A$3:A$24,Sheet2!J$3:J$24)</f>
        <v>0</v>
      </c>
      <c r="AE1189" s="138">
        <f t="shared" si="531"/>
        <v>0</v>
      </c>
      <c r="AF1189" s="138">
        <f t="shared" si="532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3"/>
        <v>0</v>
      </c>
      <c r="AM1189" s="138">
        <f t="shared" si="534"/>
        <v>0</v>
      </c>
      <c r="AN1189" s="138">
        <f t="shared" si="535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6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7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8"/>
        <v>0</v>
      </c>
      <c r="BO1189" s="124">
        <f t="shared" si="539"/>
        <v>0</v>
      </c>
      <c r="BP1189" s="115"/>
      <c r="BQ1189" s="56">
        <f t="shared" si="526"/>
        <v>0</v>
      </c>
      <c r="BR1189" s="52">
        <f t="shared" si="540"/>
        <v>0</v>
      </c>
      <c r="BS1189" s="52">
        <f t="shared" si="541"/>
        <v>0</v>
      </c>
      <c r="BT1189" s="52">
        <f>IF(OR(LOOKUP(V1189,Sheet2!A$3:A$25,Sheet2!B$3:B$25)=1,G1189=0),0,AW1189-AO1189*0.2*G1189)</f>
        <v>0</v>
      </c>
      <c r="BU1189" s="52">
        <f t="shared" si="542"/>
        <v>0</v>
      </c>
      <c r="BV1189" s="52">
        <f t="shared" si="543"/>
        <v>0</v>
      </c>
      <c r="BW1189" s="32">
        <f t="shared" si="544"/>
        <v>0</v>
      </c>
    </row>
    <row r="1190" spans="1:75">
      <c r="A1190" s="110"/>
      <c r="D1190" s="110">
        <f t="shared" si="549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8"/>
        <v>0</v>
      </c>
      <c r="T1190" s="113">
        <f t="shared" si="548"/>
        <v>0</v>
      </c>
      <c r="V1190" s="137">
        <f t="shared" si="527"/>
        <v>0</v>
      </c>
      <c r="W1190" s="138">
        <f t="shared" si="529"/>
        <v>0</v>
      </c>
      <c r="X1190" s="138">
        <f t="shared" si="550"/>
        <v>0</v>
      </c>
      <c r="Y1190" s="138">
        <f t="shared" si="551"/>
        <v>0</v>
      </c>
      <c r="Z1190" s="138">
        <f>Y1190+LOOKUP(V1190,Sheet2!A$3:A$24,Sheet2!J$3:J$24)</f>
        <v>0</v>
      </c>
      <c r="AA1190" s="138">
        <f t="shared" si="530"/>
        <v>0</v>
      </c>
      <c r="AB1190" s="138">
        <f t="shared" si="552"/>
        <v>0</v>
      </c>
      <c r="AC1190" s="138">
        <f t="shared" si="553"/>
        <v>0</v>
      </c>
      <c r="AD1190" s="138">
        <f>AC1190+LOOKUP(V1190,Sheet2!A$3:A$24,Sheet2!J$3:J$24)</f>
        <v>0</v>
      </c>
      <c r="AE1190" s="138">
        <f t="shared" si="531"/>
        <v>0</v>
      </c>
      <c r="AF1190" s="138">
        <f t="shared" si="532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3"/>
        <v>0</v>
      </c>
      <c r="AM1190" s="138">
        <f t="shared" si="534"/>
        <v>0</v>
      </c>
      <c r="AN1190" s="138">
        <f t="shared" si="535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6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7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8"/>
        <v>0</v>
      </c>
      <c r="BO1190" s="124">
        <f t="shared" si="539"/>
        <v>0</v>
      </c>
      <c r="BP1190" s="115"/>
      <c r="BQ1190" s="56">
        <f t="shared" si="526"/>
        <v>0</v>
      </c>
      <c r="BR1190" s="52">
        <f t="shared" si="540"/>
        <v>0</v>
      </c>
      <c r="BS1190" s="52">
        <f t="shared" si="541"/>
        <v>0</v>
      </c>
      <c r="BT1190" s="52">
        <f>IF(OR(LOOKUP(V1190,Sheet2!A$3:A$25,Sheet2!B$3:B$25)=1,G1190=0),0,AW1190-AO1190*0.2*G1190)</f>
        <v>0</v>
      </c>
      <c r="BU1190" s="52">
        <f t="shared" si="542"/>
        <v>0</v>
      </c>
      <c r="BV1190" s="52">
        <f t="shared" si="543"/>
        <v>0</v>
      </c>
      <c r="BW1190" s="32">
        <f t="shared" si="544"/>
        <v>0</v>
      </c>
    </row>
    <row r="1191" spans="1:75">
      <c r="A1191" s="110"/>
      <c r="D1191" s="110">
        <f t="shared" si="549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8"/>
        <v>0</v>
      </c>
      <c r="T1191" s="113">
        <f t="shared" si="548"/>
        <v>0</v>
      </c>
      <c r="V1191" s="137">
        <f t="shared" si="527"/>
        <v>0</v>
      </c>
      <c r="W1191" s="138">
        <f t="shared" si="529"/>
        <v>0</v>
      </c>
      <c r="X1191" s="138">
        <f t="shared" si="550"/>
        <v>0</v>
      </c>
      <c r="Y1191" s="138">
        <f t="shared" si="551"/>
        <v>0</v>
      </c>
      <c r="Z1191" s="138">
        <f>Y1191+LOOKUP(V1191,Sheet2!A$3:A$24,Sheet2!J$3:J$24)</f>
        <v>0</v>
      </c>
      <c r="AA1191" s="138">
        <f t="shared" si="530"/>
        <v>0</v>
      </c>
      <c r="AB1191" s="138">
        <f t="shared" si="552"/>
        <v>0</v>
      </c>
      <c r="AC1191" s="138">
        <f t="shared" si="553"/>
        <v>0</v>
      </c>
      <c r="AD1191" s="138">
        <f>AC1191+LOOKUP(V1191,Sheet2!A$3:A$24,Sheet2!J$3:J$24)</f>
        <v>0</v>
      </c>
      <c r="AE1191" s="138">
        <f t="shared" si="531"/>
        <v>0</v>
      </c>
      <c r="AF1191" s="138">
        <f t="shared" si="532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3"/>
        <v>0</v>
      </c>
      <c r="AM1191" s="138">
        <f t="shared" si="534"/>
        <v>0</v>
      </c>
      <c r="AN1191" s="138">
        <f t="shared" si="535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6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7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8"/>
        <v>0</v>
      </c>
      <c r="BO1191" s="124">
        <f t="shared" si="539"/>
        <v>0</v>
      </c>
      <c r="BP1191" s="115"/>
      <c r="BQ1191" s="56">
        <f t="shared" si="526"/>
        <v>0</v>
      </c>
      <c r="BR1191" s="52">
        <f t="shared" si="540"/>
        <v>0</v>
      </c>
      <c r="BS1191" s="52">
        <f t="shared" si="541"/>
        <v>0</v>
      </c>
      <c r="BT1191" s="52">
        <f>IF(OR(LOOKUP(V1191,Sheet2!A$3:A$25,Sheet2!B$3:B$25)=1,G1191=0),0,AW1191-AO1191*0.2*G1191)</f>
        <v>0</v>
      </c>
      <c r="BU1191" s="52">
        <f t="shared" si="542"/>
        <v>0</v>
      </c>
      <c r="BV1191" s="52">
        <f t="shared" si="543"/>
        <v>0</v>
      </c>
      <c r="BW1191" s="32">
        <f t="shared" si="544"/>
        <v>0</v>
      </c>
    </row>
    <row r="1192" spans="1:75">
      <c r="A1192" s="110"/>
      <c r="D1192" s="110">
        <f t="shared" si="549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4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8"/>
        <v>0</v>
      </c>
      <c r="T1192" s="113">
        <f t="shared" si="548"/>
        <v>0</v>
      </c>
      <c r="V1192" s="137">
        <f t="shared" ref="V1192:V1220" si="555">IF(G1192=0,0,IF(NOT(H1192=0),H1192,V1191))</f>
        <v>0</v>
      </c>
      <c r="W1192" s="138">
        <f t="shared" ref="W1192:W1220" si="556">IF($G1192=0,0,D1192)</f>
        <v>0</v>
      </c>
      <c r="X1192" s="138">
        <f t="shared" ref="X1192:X1220" si="557">IF($G1192=0,0,E1192)</f>
        <v>0</v>
      </c>
      <c r="Y1192" s="138">
        <f t="shared" ref="Y1192:Y1220" si="558">IF($G1192=0,0,F1192)</f>
        <v>0</v>
      </c>
      <c r="Z1192" s="138">
        <f>Y1192+LOOKUP(V1192,Sheet2!A$3:A$24,Sheet2!J$3:J$24)</f>
        <v>0</v>
      </c>
      <c r="AA1192" s="138">
        <f t="shared" ref="AA1192:AA1220" si="559">IF($G1192=0,0,D1193)</f>
        <v>0</v>
      </c>
      <c r="AB1192" s="138">
        <f t="shared" ref="AB1192:AB1220" si="560">IF($G1192=0,0,E1193)</f>
        <v>0</v>
      </c>
      <c r="AC1192" s="138">
        <f t="shared" ref="AC1192:AC1220" si="561">IF($G1192=0,0,F1193)</f>
        <v>0</v>
      </c>
      <c r="AD1192" s="138">
        <f>AC1192+LOOKUP(V1192,Sheet2!A$3:A$24,Sheet2!J$3:J$24)</f>
        <v>0</v>
      </c>
      <c r="AE1192" s="138">
        <f t="shared" ref="AE1192:AE1220" si="562">X1192-Z1192</f>
        <v>0</v>
      </c>
      <c r="AF1192" s="138">
        <f t="shared" ref="AF1192:AF1220" si="563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4">IF(B1192=0,0,IF(NOT(I1192=0),I1192,AJ1191))</f>
        <v>0</v>
      </c>
      <c r="AK1192" s="137">
        <f t="shared" ref="AK1192:AK1220" si="565">IF(B1192=0,0,IF(NOT(J1192=0),J1192,AK1191))</f>
        <v>0</v>
      </c>
      <c r="AL1192" s="138">
        <f t="shared" ref="AL1192:AL1220" si="566">IF(G1192=0,0,IF(W1192=0,X1192-Y1192+AH1192+AI1192,W1192-Y1192+AH1192+AI1192))</f>
        <v>0</v>
      </c>
      <c r="AM1192" s="138">
        <f t="shared" ref="AM1192:AM1220" si="567">IF(G1192=0,0,IF(AA1192=0,AB1192-AC1192+AH1192+AI1192,AA1192-AC1192+AH1192+AI1192))</f>
        <v>0</v>
      </c>
      <c r="AN1192" s="138">
        <f t="shared" ref="AN1192:AN1220" si="568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9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70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1">IF(O1192=1,(AQ1192+AR1192)*(AN1192-P1192)/AN1192,AQ1192+AR1192)</f>
        <v>0</v>
      </c>
      <c r="BO1192" s="124">
        <f t="shared" ref="BO1192:BO1220" si="572">P1192*G1192*AO1192</f>
        <v>0</v>
      </c>
      <c r="BP1192" s="115"/>
      <c r="BQ1192" s="56">
        <f t="shared" si="526"/>
        <v>0</v>
      </c>
      <c r="BR1192" s="52">
        <f t="shared" si="540"/>
        <v>0</v>
      </c>
      <c r="BS1192" s="52">
        <f t="shared" si="541"/>
        <v>0</v>
      </c>
      <c r="BT1192" s="52">
        <f>IF(OR(LOOKUP(V1192,Sheet2!A$3:A$25,Sheet2!B$3:B$25)=1,G1192=0),0,AW1192-AO1192*0.2*G1192)</f>
        <v>0</v>
      </c>
      <c r="BU1192" s="52">
        <f t="shared" ref="BU1192:BU1220" si="573">(MAX(AL1192,AM1192)+AJ1192)*1+AO1192*0.5</f>
        <v>0</v>
      </c>
      <c r="BV1192" s="52">
        <f t="shared" ref="BV1192:BV1220" si="574">(MAX(AL1192,AM1192)+AJ1192)*2+AO1192*0.5</f>
        <v>0</v>
      </c>
      <c r="BW1192" s="32">
        <f t="shared" ref="BW1192:BW1220" si="575">IF(N1192=1,G1192,0)</f>
        <v>0</v>
      </c>
    </row>
    <row r="1193" spans="1:75">
      <c r="A1193" s="110"/>
      <c r="D1193" s="110">
        <f t="shared" si="549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4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8"/>
        <v>0</v>
      </c>
      <c r="T1193" s="113">
        <f t="shared" si="548"/>
        <v>0</v>
      </c>
      <c r="V1193" s="137">
        <f t="shared" si="555"/>
        <v>0</v>
      </c>
      <c r="W1193" s="138">
        <f t="shared" si="556"/>
        <v>0</v>
      </c>
      <c r="X1193" s="138">
        <f t="shared" si="557"/>
        <v>0</v>
      </c>
      <c r="Y1193" s="138">
        <f t="shared" si="558"/>
        <v>0</v>
      </c>
      <c r="Z1193" s="138">
        <f>Y1193+LOOKUP(V1193,Sheet2!A$3:A$24,Sheet2!J$3:J$24)</f>
        <v>0</v>
      </c>
      <c r="AA1193" s="138">
        <f t="shared" si="559"/>
        <v>0</v>
      </c>
      <c r="AB1193" s="138">
        <f t="shared" si="560"/>
        <v>0</v>
      </c>
      <c r="AC1193" s="138">
        <f t="shared" si="561"/>
        <v>0</v>
      </c>
      <c r="AD1193" s="138">
        <f>AC1193+LOOKUP(V1193,Sheet2!A$3:A$24,Sheet2!J$3:J$24)</f>
        <v>0</v>
      </c>
      <c r="AE1193" s="138">
        <f t="shared" si="562"/>
        <v>0</v>
      </c>
      <c r="AF1193" s="138">
        <f t="shared" si="563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4"/>
        <v>0</v>
      </c>
      <c r="AK1193" s="137">
        <f t="shared" si="565"/>
        <v>0</v>
      </c>
      <c r="AL1193" s="138">
        <f t="shared" si="566"/>
        <v>0</v>
      </c>
      <c r="AM1193" s="138">
        <f t="shared" si="567"/>
        <v>0</v>
      </c>
      <c r="AN1193" s="138">
        <f t="shared" si="568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9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70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1"/>
        <v>0</v>
      </c>
      <c r="BO1193" s="124">
        <f t="shared" si="572"/>
        <v>0</v>
      </c>
      <c r="BP1193" s="115"/>
      <c r="BQ1193" s="56">
        <f t="shared" si="526"/>
        <v>0</v>
      </c>
      <c r="BR1193" s="52">
        <f t="shared" si="540"/>
        <v>0</v>
      </c>
      <c r="BS1193" s="52">
        <f t="shared" si="541"/>
        <v>0</v>
      </c>
      <c r="BT1193" s="52">
        <f>IF(OR(LOOKUP(V1193,Sheet2!A$3:A$25,Sheet2!B$3:B$25)=1,G1193=0),0,AW1193-AO1193*0.2*G1193)</f>
        <v>0</v>
      </c>
      <c r="BU1193" s="52">
        <f t="shared" si="573"/>
        <v>0</v>
      </c>
      <c r="BV1193" s="52">
        <f t="shared" si="574"/>
        <v>0</v>
      </c>
      <c r="BW1193" s="32">
        <f t="shared" si="575"/>
        <v>0</v>
      </c>
    </row>
    <row r="1194" spans="1:75">
      <c r="A1194" s="110"/>
      <c r="D1194" s="110">
        <f t="shared" si="549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4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8"/>
        <v>0</v>
      </c>
      <c r="T1194" s="113">
        <f t="shared" si="548"/>
        <v>0</v>
      </c>
      <c r="V1194" s="137">
        <f t="shared" si="555"/>
        <v>0</v>
      </c>
      <c r="W1194" s="138">
        <f t="shared" si="556"/>
        <v>0</v>
      </c>
      <c r="X1194" s="138">
        <f t="shared" si="557"/>
        <v>0</v>
      </c>
      <c r="Y1194" s="138">
        <f t="shared" si="558"/>
        <v>0</v>
      </c>
      <c r="Z1194" s="138">
        <f>Y1194+LOOKUP(V1194,Sheet2!A$3:A$24,Sheet2!J$3:J$24)</f>
        <v>0</v>
      </c>
      <c r="AA1194" s="138">
        <f t="shared" si="559"/>
        <v>0</v>
      </c>
      <c r="AB1194" s="138">
        <f t="shared" si="560"/>
        <v>0</v>
      </c>
      <c r="AC1194" s="138">
        <f t="shared" si="561"/>
        <v>0</v>
      </c>
      <c r="AD1194" s="138">
        <f>AC1194+LOOKUP(V1194,Sheet2!A$3:A$24,Sheet2!J$3:J$24)</f>
        <v>0</v>
      </c>
      <c r="AE1194" s="138">
        <f t="shared" si="562"/>
        <v>0</v>
      </c>
      <c r="AF1194" s="138">
        <f t="shared" si="563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4"/>
        <v>0</v>
      </c>
      <c r="AK1194" s="137">
        <f t="shared" si="565"/>
        <v>0</v>
      </c>
      <c r="AL1194" s="138">
        <f t="shared" si="566"/>
        <v>0</v>
      </c>
      <c r="AM1194" s="138">
        <f t="shared" si="567"/>
        <v>0</v>
      </c>
      <c r="AN1194" s="138">
        <f t="shared" si="568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9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70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1"/>
        <v>0</v>
      </c>
      <c r="BO1194" s="124">
        <f t="shared" si="572"/>
        <v>0</v>
      </c>
      <c r="BP1194" s="115"/>
      <c r="BQ1194" s="56">
        <f t="shared" si="526"/>
        <v>0</v>
      </c>
      <c r="BR1194" s="52">
        <f t="shared" si="540"/>
        <v>0</v>
      </c>
      <c r="BS1194" s="52">
        <f t="shared" si="541"/>
        <v>0</v>
      </c>
      <c r="BT1194" s="52">
        <f>IF(OR(LOOKUP(V1194,Sheet2!A$3:A$25,Sheet2!B$3:B$25)=1,G1194=0),0,AW1194-AO1194*0.2*G1194)</f>
        <v>0</v>
      </c>
      <c r="BU1194" s="52">
        <f t="shared" si="573"/>
        <v>0</v>
      </c>
      <c r="BV1194" s="52">
        <f t="shared" si="574"/>
        <v>0</v>
      </c>
      <c r="BW1194" s="32">
        <f t="shared" si="575"/>
        <v>0</v>
      </c>
    </row>
    <row r="1195" spans="1:75">
      <c r="A1195" s="110"/>
      <c r="D1195" s="110">
        <f t="shared" si="549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4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8"/>
        <v>0</v>
      </c>
      <c r="T1195" s="113">
        <f t="shared" si="548"/>
        <v>0</v>
      </c>
      <c r="V1195" s="137">
        <f t="shared" si="555"/>
        <v>0</v>
      </c>
      <c r="W1195" s="138">
        <f t="shared" si="556"/>
        <v>0</v>
      </c>
      <c r="X1195" s="138">
        <f t="shared" si="557"/>
        <v>0</v>
      </c>
      <c r="Y1195" s="138">
        <f t="shared" si="558"/>
        <v>0</v>
      </c>
      <c r="Z1195" s="138">
        <f>Y1195+LOOKUP(V1195,Sheet2!A$3:A$24,Sheet2!J$3:J$24)</f>
        <v>0</v>
      </c>
      <c r="AA1195" s="138">
        <f t="shared" si="559"/>
        <v>0</v>
      </c>
      <c r="AB1195" s="138">
        <f t="shared" si="560"/>
        <v>0</v>
      </c>
      <c r="AC1195" s="138">
        <f t="shared" si="561"/>
        <v>0</v>
      </c>
      <c r="AD1195" s="138">
        <f>AC1195+LOOKUP(V1195,Sheet2!A$3:A$24,Sheet2!J$3:J$24)</f>
        <v>0</v>
      </c>
      <c r="AE1195" s="138">
        <f t="shared" si="562"/>
        <v>0</v>
      </c>
      <c r="AF1195" s="138">
        <f t="shared" si="563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4"/>
        <v>0</v>
      </c>
      <c r="AK1195" s="137">
        <f t="shared" si="565"/>
        <v>0</v>
      </c>
      <c r="AL1195" s="138">
        <f t="shared" si="566"/>
        <v>0</v>
      </c>
      <c r="AM1195" s="138">
        <f t="shared" si="567"/>
        <v>0</v>
      </c>
      <c r="AN1195" s="138">
        <f t="shared" si="568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9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70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1"/>
        <v>0</v>
      </c>
      <c r="BO1195" s="124">
        <f t="shared" si="572"/>
        <v>0</v>
      </c>
      <c r="BP1195" s="115"/>
      <c r="BQ1195" s="56">
        <f t="shared" si="526"/>
        <v>0</v>
      </c>
      <c r="BR1195" s="52">
        <f t="shared" si="540"/>
        <v>0</v>
      </c>
      <c r="BS1195" s="52">
        <f t="shared" si="541"/>
        <v>0</v>
      </c>
      <c r="BT1195" s="52">
        <f>IF(OR(LOOKUP(V1195,Sheet2!A$3:A$25,Sheet2!B$3:B$25)=1,G1195=0),0,AW1195-AO1195*0.2*G1195)</f>
        <v>0</v>
      </c>
      <c r="BU1195" s="52">
        <f t="shared" si="573"/>
        <v>0</v>
      </c>
      <c r="BV1195" s="52">
        <f t="shared" si="574"/>
        <v>0</v>
      </c>
      <c r="BW1195" s="32">
        <f t="shared" si="575"/>
        <v>0</v>
      </c>
    </row>
    <row r="1196" spans="1:75">
      <c r="A1196" s="110"/>
      <c r="D1196" s="110">
        <f t="shared" si="549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4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8"/>
        <v>0</v>
      </c>
      <c r="T1196" s="113">
        <f t="shared" si="548"/>
        <v>0</v>
      </c>
      <c r="V1196" s="137">
        <f t="shared" si="555"/>
        <v>0</v>
      </c>
      <c r="W1196" s="138">
        <f t="shared" si="556"/>
        <v>0</v>
      </c>
      <c r="X1196" s="138">
        <f t="shared" si="557"/>
        <v>0</v>
      </c>
      <c r="Y1196" s="138">
        <f t="shared" si="558"/>
        <v>0</v>
      </c>
      <c r="Z1196" s="138">
        <f>Y1196+LOOKUP(V1196,Sheet2!A$3:A$24,Sheet2!J$3:J$24)</f>
        <v>0</v>
      </c>
      <c r="AA1196" s="138">
        <f t="shared" si="559"/>
        <v>0</v>
      </c>
      <c r="AB1196" s="138">
        <f t="shared" si="560"/>
        <v>0</v>
      </c>
      <c r="AC1196" s="138">
        <f t="shared" si="561"/>
        <v>0</v>
      </c>
      <c r="AD1196" s="138">
        <f>AC1196+LOOKUP(V1196,Sheet2!A$3:A$24,Sheet2!J$3:J$24)</f>
        <v>0</v>
      </c>
      <c r="AE1196" s="138">
        <f t="shared" si="562"/>
        <v>0</v>
      </c>
      <c r="AF1196" s="138">
        <f t="shared" si="563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4"/>
        <v>0</v>
      </c>
      <c r="AK1196" s="137">
        <f t="shared" si="565"/>
        <v>0</v>
      </c>
      <c r="AL1196" s="138">
        <f t="shared" si="566"/>
        <v>0</v>
      </c>
      <c r="AM1196" s="138">
        <f t="shared" si="567"/>
        <v>0</v>
      </c>
      <c r="AN1196" s="138">
        <f t="shared" si="568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9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70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1"/>
        <v>0</v>
      </c>
      <c r="BO1196" s="124">
        <f t="shared" si="572"/>
        <v>0</v>
      </c>
      <c r="BP1196" s="115"/>
      <c r="BQ1196" s="56">
        <f t="shared" si="526"/>
        <v>0</v>
      </c>
      <c r="BR1196" s="52">
        <f t="shared" si="540"/>
        <v>0</v>
      </c>
      <c r="BS1196" s="52">
        <f t="shared" si="541"/>
        <v>0</v>
      </c>
      <c r="BT1196" s="52">
        <f>IF(OR(LOOKUP(V1196,Sheet2!A$3:A$25,Sheet2!B$3:B$25)=1,G1196=0),0,AW1196-AO1196*0.2*G1196)</f>
        <v>0</v>
      </c>
      <c r="BU1196" s="52">
        <f t="shared" si="573"/>
        <v>0</v>
      </c>
      <c r="BV1196" s="52">
        <f t="shared" si="574"/>
        <v>0</v>
      </c>
      <c r="BW1196" s="32">
        <f t="shared" si="575"/>
        <v>0</v>
      </c>
    </row>
    <row r="1197" spans="1:75">
      <c r="A1197" s="110"/>
      <c r="D1197" s="110">
        <f t="shared" si="549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4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8"/>
        <v>0</v>
      </c>
      <c r="T1197" s="113">
        <f t="shared" si="548"/>
        <v>0</v>
      </c>
      <c r="V1197" s="137">
        <f t="shared" si="555"/>
        <v>0</v>
      </c>
      <c r="W1197" s="138">
        <f t="shared" si="556"/>
        <v>0</v>
      </c>
      <c r="X1197" s="138">
        <f t="shared" si="557"/>
        <v>0</v>
      </c>
      <c r="Y1197" s="138">
        <f t="shared" si="558"/>
        <v>0</v>
      </c>
      <c r="Z1197" s="138">
        <f>Y1197+LOOKUP(V1197,Sheet2!A$3:A$24,Sheet2!J$3:J$24)</f>
        <v>0</v>
      </c>
      <c r="AA1197" s="138">
        <f t="shared" si="559"/>
        <v>0</v>
      </c>
      <c r="AB1197" s="138">
        <f t="shared" si="560"/>
        <v>0</v>
      </c>
      <c r="AC1197" s="138">
        <f t="shared" si="561"/>
        <v>0</v>
      </c>
      <c r="AD1197" s="138">
        <f>AC1197+LOOKUP(V1197,Sheet2!A$3:A$24,Sheet2!J$3:J$24)</f>
        <v>0</v>
      </c>
      <c r="AE1197" s="138">
        <f t="shared" si="562"/>
        <v>0</v>
      </c>
      <c r="AF1197" s="138">
        <f t="shared" si="563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4"/>
        <v>0</v>
      </c>
      <c r="AK1197" s="137">
        <f t="shared" si="565"/>
        <v>0</v>
      </c>
      <c r="AL1197" s="138">
        <f t="shared" si="566"/>
        <v>0</v>
      </c>
      <c r="AM1197" s="138">
        <f t="shared" si="567"/>
        <v>0</v>
      </c>
      <c r="AN1197" s="138">
        <f t="shared" si="568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9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70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1"/>
        <v>0</v>
      </c>
      <c r="BO1197" s="124">
        <f t="shared" si="572"/>
        <v>0</v>
      </c>
      <c r="BP1197" s="115"/>
      <c r="BQ1197" s="56">
        <f t="shared" si="526"/>
        <v>0</v>
      </c>
      <c r="BR1197" s="52">
        <f t="shared" si="540"/>
        <v>0</v>
      </c>
      <c r="BS1197" s="52">
        <f t="shared" si="541"/>
        <v>0</v>
      </c>
      <c r="BT1197" s="52">
        <f>IF(OR(LOOKUP(V1197,Sheet2!A$3:A$25,Sheet2!B$3:B$25)=1,G1197=0),0,AW1197-AO1197*0.2*G1197)</f>
        <v>0</v>
      </c>
      <c r="BU1197" s="52">
        <f t="shared" si="573"/>
        <v>0</v>
      </c>
      <c r="BV1197" s="52">
        <f t="shared" si="574"/>
        <v>0</v>
      </c>
      <c r="BW1197" s="32">
        <f t="shared" si="575"/>
        <v>0</v>
      </c>
    </row>
    <row r="1198" spans="1:75">
      <c r="A1198" s="110"/>
      <c r="D1198" s="110">
        <f t="shared" si="549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4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8"/>
        <v>0</v>
      </c>
      <c r="T1198" s="113">
        <f t="shared" si="548"/>
        <v>0</v>
      </c>
      <c r="V1198" s="137">
        <f t="shared" si="555"/>
        <v>0</v>
      </c>
      <c r="W1198" s="138">
        <f t="shared" si="556"/>
        <v>0</v>
      </c>
      <c r="X1198" s="138">
        <f t="shared" si="557"/>
        <v>0</v>
      </c>
      <c r="Y1198" s="138">
        <f t="shared" si="558"/>
        <v>0</v>
      </c>
      <c r="Z1198" s="138">
        <f>Y1198+LOOKUP(V1198,Sheet2!A$3:A$24,Sheet2!J$3:J$24)</f>
        <v>0</v>
      </c>
      <c r="AA1198" s="138">
        <f t="shared" si="559"/>
        <v>0</v>
      </c>
      <c r="AB1198" s="138">
        <f t="shared" si="560"/>
        <v>0</v>
      </c>
      <c r="AC1198" s="138">
        <f t="shared" si="561"/>
        <v>0</v>
      </c>
      <c r="AD1198" s="138">
        <f>AC1198+LOOKUP(V1198,Sheet2!A$3:A$24,Sheet2!J$3:J$24)</f>
        <v>0</v>
      </c>
      <c r="AE1198" s="138">
        <f t="shared" si="562"/>
        <v>0</v>
      </c>
      <c r="AF1198" s="138">
        <f t="shared" si="563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4"/>
        <v>0</v>
      </c>
      <c r="AK1198" s="137">
        <f t="shared" si="565"/>
        <v>0</v>
      </c>
      <c r="AL1198" s="138">
        <f t="shared" si="566"/>
        <v>0</v>
      </c>
      <c r="AM1198" s="138">
        <f t="shared" si="567"/>
        <v>0</v>
      </c>
      <c r="AN1198" s="138">
        <f t="shared" si="568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9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70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1"/>
        <v>0</v>
      </c>
      <c r="BO1198" s="124">
        <f t="shared" si="572"/>
        <v>0</v>
      </c>
      <c r="BP1198" s="115"/>
      <c r="BQ1198" s="56">
        <f t="shared" si="526"/>
        <v>0</v>
      </c>
      <c r="BR1198" s="52">
        <f t="shared" si="540"/>
        <v>0</v>
      </c>
      <c r="BS1198" s="52">
        <f t="shared" si="541"/>
        <v>0</v>
      </c>
      <c r="BT1198" s="52">
        <f>IF(OR(LOOKUP(V1198,Sheet2!A$3:A$25,Sheet2!B$3:B$25)=1,G1198=0),0,AW1198-AO1198*0.2*G1198)</f>
        <v>0</v>
      </c>
      <c r="BU1198" s="52">
        <f t="shared" si="573"/>
        <v>0</v>
      </c>
      <c r="BV1198" s="52">
        <f t="shared" si="574"/>
        <v>0</v>
      </c>
      <c r="BW1198" s="32">
        <f t="shared" si="575"/>
        <v>0</v>
      </c>
    </row>
    <row r="1199" spans="1:75">
      <c r="A1199" s="110"/>
      <c r="D1199" s="110">
        <f t="shared" si="549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4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8"/>
        <v>0</v>
      </c>
      <c r="T1199" s="113">
        <f t="shared" si="548"/>
        <v>0</v>
      </c>
      <c r="V1199" s="137">
        <f t="shared" si="555"/>
        <v>0</v>
      </c>
      <c r="W1199" s="138">
        <f t="shared" si="556"/>
        <v>0</v>
      </c>
      <c r="X1199" s="138">
        <f t="shared" si="557"/>
        <v>0</v>
      </c>
      <c r="Y1199" s="138">
        <f t="shared" si="558"/>
        <v>0</v>
      </c>
      <c r="Z1199" s="138">
        <f>Y1199+LOOKUP(V1199,Sheet2!A$3:A$24,Sheet2!J$3:J$24)</f>
        <v>0</v>
      </c>
      <c r="AA1199" s="138">
        <f t="shared" si="559"/>
        <v>0</v>
      </c>
      <c r="AB1199" s="138">
        <f t="shared" si="560"/>
        <v>0</v>
      </c>
      <c r="AC1199" s="138">
        <f t="shared" si="561"/>
        <v>0</v>
      </c>
      <c r="AD1199" s="138">
        <f>AC1199+LOOKUP(V1199,Sheet2!A$3:A$24,Sheet2!J$3:J$24)</f>
        <v>0</v>
      </c>
      <c r="AE1199" s="138">
        <f t="shared" si="562"/>
        <v>0</v>
      </c>
      <c r="AF1199" s="138">
        <f t="shared" si="563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4"/>
        <v>0</v>
      </c>
      <c r="AK1199" s="137">
        <f t="shared" si="565"/>
        <v>0</v>
      </c>
      <c r="AL1199" s="138">
        <f t="shared" si="566"/>
        <v>0</v>
      </c>
      <c r="AM1199" s="138">
        <f t="shared" si="567"/>
        <v>0</v>
      </c>
      <c r="AN1199" s="138">
        <f t="shared" si="568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9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70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1"/>
        <v>0</v>
      </c>
      <c r="BO1199" s="124">
        <f t="shared" si="572"/>
        <v>0</v>
      </c>
      <c r="BP1199" s="115"/>
      <c r="BQ1199" s="56">
        <f t="shared" si="526"/>
        <v>0</v>
      </c>
      <c r="BR1199" s="52">
        <f t="shared" si="540"/>
        <v>0</v>
      </c>
      <c r="BS1199" s="52">
        <f t="shared" si="541"/>
        <v>0</v>
      </c>
      <c r="BT1199" s="52">
        <f>IF(OR(LOOKUP(V1199,Sheet2!A$3:A$25,Sheet2!B$3:B$25)=1,G1199=0),0,AW1199-AO1199*0.2*G1199)</f>
        <v>0</v>
      </c>
      <c r="BU1199" s="52">
        <f t="shared" si="573"/>
        <v>0</v>
      </c>
      <c r="BV1199" s="52">
        <f t="shared" si="574"/>
        <v>0</v>
      </c>
      <c r="BW1199" s="32">
        <f t="shared" si="575"/>
        <v>0</v>
      </c>
    </row>
    <row r="1200" spans="1:75">
      <c r="A1200" s="110"/>
      <c r="D1200" s="110">
        <f t="shared" si="549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4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8"/>
        <v>0</v>
      </c>
      <c r="T1200" s="113">
        <f t="shared" si="548"/>
        <v>0</v>
      </c>
      <c r="V1200" s="137">
        <f t="shared" si="555"/>
        <v>0</v>
      </c>
      <c r="W1200" s="138">
        <f t="shared" si="556"/>
        <v>0</v>
      </c>
      <c r="X1200" s="138">
        <f t="shared" si="557"/>
        <v>0</v>
      </c>
      <c r="Y1200" s="138">
        <f t="shared" si="558"/>
        <v>0</v>
      </c>
      <c r="Z1200" s="138">
        <f>Y1200+LOOKUP(V1200,Sheet2!A$3:A$24,Sheet2!J$3:J$24)</f>
        <v>0</v>
      </c>
      <c r="AA1200" s="138">
        <f t="shared" si="559"/>
        <v>0</v>
      </c>
      <c r="AB1200" s="138">
        <f t="shared" si="560"/>
        <v>0</v>
      </c>
      <c r="AC1200" s="138">
        <f t="shared" si="561"/>
        <v>0</v>
      </c>
      <c r="AD1200" s="138">
        <f>AC1200+LOOKUP(V1200,Sheet2!A$3:A$24,Sheet2!J$3:J$24)</f>
        <v>0</v>
      </c>
      <c r="AE1200" s="138">
        <f t="shared" si="562"/>
        <v>0</v>
      </c>
      <c r="AF1200" s="138">
        <f t="shared" si="563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4"/>
        <v>0</v>
      </c>
      <c r="AK1200" s="137">
        <f t="shared" si="565"/>
        <v>0</v>
      </c>
      <c r="AL1200" s="138">
        <f t="shared" si="566"/>
        <v>0</v>
      </c>
      <c r="AM1200" s="138">
        <f t="shared" si="567"/>
        <v>0</v>
      </c>
      <c r="AN1200" s="138">
        <f t="shared" si="568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9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70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1"/>
        <v>0</v>
      </c>
      <c r="BO1200" s="124">
        <f t="shared" si="572"/>
        <v>0</v>
      </c>
      <c r="BP1200" s="115"/>
      <c r="BQ1200" s="56">
        <f t="shared" si="526"/>
        <v>0</v>
      </c>
      <c r="BR1200" s="52">
        <f t="shared" si="540"/>
        <v>0</v>
      </c>
      <c r="BS1200" s="52">
        <f t="shared" si="541"/>
        <v>0</v>
      </c>
      <c r="BT1200" s="52">
        <f>IF(OR(LOOKUP(V1200,Sheet2!A$3:A$25,Sheet2!B$3:B$25)=1,G1200=0),0,AW1200-AO1200*0.2*G1200)</f>
        <v>0</v>
      </c>
      <c r="BU1200" s="52">
        <f t="shared" si="573"/>
        <v>0</v>
      </c>
      <c r="BV1200" s="52">
        <f t="shared" si="574"/>
        <v>0</v>
      </c>
      <c r="BW1200" s="32">
        <f t="shared" si="575"/>
        <v>0</v>
      </c>
    </row>
    <row r="1201" spans="1:75">
      <c r="A1201" s="110"/>
      <c r="D1201" s="110">
        <f t="shared" si="549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4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8"/>
        <v>0</v>
      </c>
      <c r="T1201" s="113">
        <f t="shared" si="548"/>
        <v>0</v>
      </c>
      <c r="V1201" s="137">
        <f t="shared" si="555"/>
        <v>0</v>
      </c>
      <c r="W1201" s="138">
        <f t="shared" si="556"/>
        <v>0</v>
      </c>
      <c r="X1201" s="138">
        <f t="shared" si="557"/>
        <v>0</v>
      </c>
      <c r="Y1201" s="138">
        <f t="shared" si="558"/>
        <v>0</v>
      </c>
      <c r="Z1201" s="138">
        <f>Y1201+LOOKUP(V1201,Sheet2!A$3:A$24,Sheet2!J$3:J$24)</f>
        <v>0</v>
      </c>
      <c r="AA1201" s="138">
        <f t="shared" si="559"/>
        <v>0</v>
      </c>
      <c r="AB1201" s="138">
        <f t="shared" si="560"/>
        <v>0</v>
      </c>
      <c r="AC1201" s="138">
        <f t="shared" si="561"/>
        <v>0</v>
      </c>
      <c r="AD1201" s="138">
        <f>AC1201+LOOKUP(V1201,Sheet2!A$3:A$24,Sheet2!J$3:J$24)</f>
        <v>0</v>
      </c>
      <c r="AE1201" s="138">
        <f t="shared" si="562"/>
        <v>0</v>
      </c>
      <c r="AF1201" s="138">
        <f t="shared" si="563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4"/>
        <v>0</v>
      </c>
      <c r="AK1201" s="137">
        <f t="shared" si="565"/>
        <v>0</v>
      </c>
      <c r="AL1201" s="138">
        <f t="shared" si="566"/>
        <v>0</v>
      </c>
      <c r="AM1201" s="138">
        <f t="shared" si="567"/>
        <v>0</v>
      </c>
      <c r="AN1201" s="138">
        <f t="shared" si="568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9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70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1"/>
        <v>0</v>
      </c>
      <c r="BO1201" s="124">
        <f t="shared" si="572"/>
        <v>0</v>
      </c>
      <c r="BP1201" s="115"/>
      <c r="BQ1201" s="56">
        <f t="shared" si="526"/>
        <v>0</v>
      </c>
      <c r="BR1201" s="52">
        <f t="shared" si="540"/>
        <v>0</v>
      </c>
      <c r="BS1201" s="52">
        <f t="shared" si="541"/>
        <v>0</v>
      </c>
      <c r="BT1201" s="52">
        <f>IF(OR(LOOKUP(V1201,Sheet2!A$3:A$25,Sheet2!B$3:B$25)=1,G1201=0),0,AW1201-AO1201*0.2*G1201)</f>
        <v>0</v>
      </c>
      <c r="BU1201" s="52">
        <f t="shared" si="573"/>
        <v>0</v>
      </c>
      <c r="BV1201" s="52">
        <f t="shared" si="574"/>
        <v>0</v>
      </c>
      <c r="BW1201" s="32">
        <f t="shared" si="575"/>
        <v>0</v>
      </c>
    </row>
    <row r="1202" spans="1:75">
      <c r="A1202" s="110"/>
      <c r="D1202" s="110">
        <f t="shared" si="549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4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8"/>
        <v>0</v>
      </c>
      <c r="T1202" s="113">
        <f t="shared" si="548"/>
        <v>0</v>
      </c>
      <c r="V1202" s="137">
        <f t="shared" si="555"/>
        <v>0</v>
      </c>
      <c r="W1202" s="138">
        <f t="shared" si="556"/>
        <v>0</v>
      </c>
      <c r="X1202" s="138">
        <f t="shared" si="557"/>
        <v>0</v>
      </c>
      <c r="Y1202" s="138">
        <f t="shared" si="558"/>
        <v>0</v>
      </c>
      <c r="Z1202" s="138">
        <f>Y1202+LOOKUP(V1202,Sheet2!A$3:A$24,Sheet2!J$3:J$24)</f>
        <v>0</v>
      </c>
      <c r="AA1202" s="138">
        <f t="shared" si="559"/>
        <v>0</v>
      </c>
      <c r="AB1202" s="138">
        <f t="shared" si="560"/>
        <v>0</v>
      </c>
      <c r="AC1202" s="138">
        <f t="shared" si="561"/>
        <v>0</v>
      </c>
      <c r="AD1202" s="138">
        <f>AC1202+LOOKUP(V1202,Sheet2!A$3:A$24,Sheet2!J$3:J$24)</f>
        <v>0</v>
      </c>
      <c r="AE1202" s="138">
        <f t="shared" si="562"/>
        <v>0</v>
      </c>
      <c r="AF1202" s="138">
        <f t="shared" si="563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4"/>
        <v>0</v>
      </c>
      <c r="AK1202" s="137">
        <f t="shared" si="565"/>
        <v>0</v>
      </c>
      <c r="AL1202" s="138">
        <f t="shared" si="566"/>
        <v>0</v>
      </c>
      <c r="AM1202" s="138">
        <f t="shared" si="567"/>
        <v>0</v>
      </c>
      <c r="AN1202" s="138">
        <f t="shared" si="568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9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70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1"/>
        <v>0</v>
      </c>
      <c r="BO1202" s="124">
        <f t="shared" si="572"/>
        <v>0</v>
      </c>
      <c r="BP1202" s="115"/>
      <c r="BQ1202" s="56">
        <f t="shared" si="526"/>
        <v>0</v>
      </c>
      <c r="BR1202" s="52">
        <f t="shared" si="540"/>
        <v>0</v>
      </c>
      <c r="BS1202" s="52">
        <f t="shared" si="541"/>
        <v>0</v>
      </c>
      <c r="BT1202" s="52">
        <f>IF(OR(LOOKUP(V1202,Sheet2!A$3:A$25,Sheet2!B$3:B$25)=1,G1202=0),0,AW1202-AO1202*0.2*G1202)</f>
        <v>0</v>
      </c>
      <c r="BU1202" s="52">
        <f t="shared" si="573"/>
        <v>0</v>
      </c>
      <c r="BV1202" s="52">
        <f t="shared" si="574"/>
        <v>0</v>
      </c>
      <c r="BW1202" s="32">
        <f t="shared" si="575"/>
        <v>0</v>
      </c>
    </row>
    <row r="1203" spans="1:75">
      <c r="A1203" s="110"/>
      <c r="D1203" s="110">
        <f t="shared" si="549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4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8"/>
        <v>0</v>
      </c>
      <c r="T1203" s="113">
        <f t="shared" si="548"/>
        <v>0</v>
      </c>
      <c r="V1203" s="137">
        <f t="shared" si="555"/>
        <v>0</v>
      </c>
      <c r="W1203" s="138">
        <f t="shared" si="556"/>
        <v>0</v>
      </c>
      <c r="X1203" s="138">
        <f t="shared" si="557"/>
        <v>0</v>
      </c>
      <c r="Y1203" s="138">
        <f t="shared" si="558"/>
        <v>0</v>
      </c>
      <c r="Z1203" s="138">
        <f>Y1203+LOOKUP(V1203,Sheet2!A$3:A$24,Sheet2!J$3:J$24)</f>
        <v>0</v>
      </c>
      <c r="AA1203" s="138">
        <f t="shared" si="559"/>
        <v>0</v>
      </c>
      <c r="AB1203" s="138">
        <f t="shared" si="560"/>
        <v>0</v>
      </c>
      <c r="AC1203" s="138">
        <f t="shared" si="561"/>
        <v>0</v>
      </c>
      <c r="AD1203" s="138">
        <f>AC1203+LOOKUP(V1203,Sheet2!A$3:A$24,Sheet2!J$3:J$24)</f>
        <v>0</v>
      </c>
      <c r="AE1203" s="138">
        <f t="shared" si="562"/>
        <v>0</v>
      </c>
      <c r="AF1203" s="138">
        <f t="shared" si="563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4"/>
        <v>0</v>
      </c>
      <c r="AK1203" s="137">
        <f t="shared" si="565"/>
        <v>0</v>
      </c>
      <c r="AL1203" s="138">
        <f t="shared" si="566"/>
        <v>0</v>
      </c>
      <c r="AM1203" s="138">
        <f t="shared" si="567"/>
        <v>0</v>
      </c>
      <c r="AN1203" s="138">
        <f t="shared" si="568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9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70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1"/>
        <v>0</v>
      </c>
      <c r="BO1203" s="124">
        <f t="shared" si="572"/>
        <v>0</v>
      </c>
      <c r="BP1203" s="115"/>
      <c r="BQ1203" s="56">
        <f t="shared" si="526"/>
        <v>0</v>
      </c>
      <c r="BR1203" s="52">
        <f t="shared" si="540"/>
        <v>0</v>
      </c>
      <c r="BS1203" s="52">
        <f t="shared" si="541"/>
        <v>0</v>
      </c>
      <c r="BT1203" s="52">
        <f>IF(OR(LOOKUP(V1203,Sheet2!A$3:A$25,Sheet2!B$3:B$25)=1,G1203=0),0,AW1203-AO1203*0.2*G1203)</f>
        <v>0</v>
      </c>
      <c r="BU1203" s="52">
        <f t="shared" si="573"/>
        <v>0</v>
      </c>
      <c r="BV1203" s="52">
        <f t="shared" si="574"/>
        <v>0</v>
      </c>
      <c r="BW1203" s="32">
        <f t="shared" si="575"/>
        <v>0</v>
      </c>
    </row>
    <row r="1204" spans="1:75">
      <c r="A1204" s="110"/>
      <c r="D1204" s="110">
        <f t="shared" si="549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4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8"/>
        <v>0</v>
      </c>
      <c r="T1204" s="113">
        <f t="shared" si="548"/>
        <v>0</v>
      </c>
      <c r="V1204" s="137">
        <f t="shared" si="555"/>
        <v>0</v>
      </c>
      <c r="W1204" s="138">
        <f t="shared" si="556"/>
        <v>0</v>
      </c>
      <c r="X1204" s="138">
        <f t="shared" si="557"/>
        <v>0</v>
      </c>
      <c r="Y1204" s="138">
        <f t="shared" si="558"/>
        <v>0</v>
      </c>
      <c r="Z1204" s="138">
        <f>Y1204+LOOKUP(V1204,Sheet2!A$3:A$24,Sheet2!J$3:J$24)</f>
        <v>0</v>
      </c>
      <c r="AA1204" s="138">
        <f t="shared" si="559"/>
        <v>0</v>
      </c>
      <c r="AB1204" s="138">
        <f t="shared" si="560"/>
        <v>0</v>
      </c>
      <c r="AC1204" s="138">
        <f t="shared" si="561"/>
        <v>0</v>
      </c>
      <c r="AD1204" s="138">
        <f>AC1204+LOOKUP(V1204,Sheet2!A$3:A$24,Sheet2!J$3:J$24)</f>
        <v>0</v>
      </c>
      <c r="AE1204" s="138">
        <f t="shared" si="562"/>
        <v>0</v>
      </c>
      <c r="AF1204" s="138">
        <f t="shared" si="563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4"/>
        <v>0</v>
      </c>
      <c r="AK1204" s="137">
        <f t="shared" si="565"/>
        <v>0</v>
      </c>
      <c r="AL1204" s="138">
        <f t="shared" si="566"/>
        <v>0</v>
      </c>
      <c r="AM1204" s="138">
        <f t="shared" si="567"/>
        <v>0</v>
      </c>
      <c r="AN1204" s="138">
        <f t="shared" si="568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9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70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1"/>
        <v>0</v>
      </c>
      <c r="BO1204" s="124">
        <f t="shared" si="572"/>
        <v>0</v>
      </c>
      <c r="BP1204" s="115"/>
      <c r="BQ1204" s="56">
        <f t="shared" si="526"/>
        <v>0</v>
      </c>
      <c r="BR1204" s="52">
        <f t="shared" si="540"/>
        <v>0</v>
      </c>
      <c r="BS1204" s="52">
        <f t="shared" si="541"/>
        <v>0</v>
      </c>
      <c r="BT1204" s="52">
        <f>IF(OR(LOOKUP(V1204,Sheet2!A$3:A$25,Sheet2!B$3:B$25)=1,G1204=0),0,AW1204-AO1204*0.2*G1204)</f>
        <v>0</v>
      </c>
      <c r="BU1204" s="52">
        <f t="shared" si="573"/>
        <v>0</v>
      </c>
      <c r="BV1204" s="52">
        <f t="shared" si="574"/>
        <v>0</v>
      </c>
      <c r="BW1204" s="32">
        <f t="shared" si="575"/>
        <v>0</v>
      </c>
    </row>
    <row r="1205" spans="1:75">
      <c r="A1205" s="110"/>
      <c r="D1205" s="110">
        <f t="shared" si="549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4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8"/>
        <v>0</v>
      </c>
      <c r="T1205" s="113">
        <f t="shared" si="548"/>
        <v>0</v>
      </c>
      <c r="V1205" s="137">
        <f t="shared" si="555"/>
        <v>0</v>
      </c>
      <c r="W1205" s="138">
        <f t="shared" si="556"/>
        <v>0</v>
      </c>
      <c r="X1205" s="138">
        <f t="shared" si="557"/>
        <v>0</v>
      </c>
      <c r="Y1205" s="138">
        <f t="shared" si="558"/>
        <v>0</v>
      </c>
      <c r="Z1205" s="138">
        <f>Y1205+LOOKUP(V1205,Sheet2!A$3:A$24,Sheet2!J$3:J$24)</f>
        <v>0</v>
      </c>
      <c r="AA1205" s="138">
        <f t="shared" si="559"/>
        <v>0</v>
      </c>
      <c r="AB1205" s="138">
        <f t="shared" si="560"/>
        <v>0</v>
      </c>
      <c r="AC1205" s="138">
        <f t="shared" si="561"/>
        <v>0</v>
      </c>
      <c r="AD1205" s="138">
        <f>AC1205+LOOKUP(V1205,Sheet2!A$3:A$24,Sheet2!J$3:J$24)</f>
        <v>0</v>
      </c>
      <c r="AE1205" s="138">
        <f t="shared" si="562"/>
        <v>0</v>
      </c>
      <c r="AF1205" s="138">
        <f t="shared" si="563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4"/>
        <v>0</v>
      </c>
      <c r="AK1205" s="137">
        <f t="shared" si="565"/>
        <v>0</v>
      </c>
      <c r="AL1205" s="138">
        <f t="shared" si="566"/>
        <v>0</v>
      </c>
      <c r="AM1205" s="138">
        <f t="shared" si="567"/>
        <v>0</v>
      </c>
      <c r="AN1205" s="138">
        <f t="shared" si="568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9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70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1"/>
        <v>0</v>
      </c>
      <c r="BO1205" s="124">
        <f t="shared" si="572"/>
        <v>0</v>
      </c>
      <c r="BP1205" s="115"/>
      <c r="BQ1205" s="56">
        <f t="shared" si="526"/>
        <v>0</v>
      </c>
      <c r="BR1205" s="52">
        <f t="shared" si="540"/>
        <v>0</v>
      </c>
      <c r="BS1205" s="52">
        <f t="shared" si="541"/>
        <v>0</v>
      </c>
      <c r="BT1205" s="52">
        <f>IF(OR(LOOKUP(V1205,Sheet2!A$3:A$25,Sheet2!B$3:B$25)=1,G1205=0),0,AW1205-AO1205*0.2*G1205)</f>
        <v>0</v>
      </c>
      <c r="BU1205" s="52">
        <f t="shared" si="573"/>
        <v>0</v>
      </c>
      <c r="BV1205" s="52">
        <f t="shared" si="574"/>
        <v>0</v>
      </c>
      <c r="BW1205" s="32">
        <f t="shared" si="575"/>
        <v>0</v>
      </c>
    </row>
    <row r="1206" spans="1:75">
      <c r="A1206" s="110"/>
      <c r="D1206" s="110">
        <f t="shared" si="549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4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8"/>
        <v>0</v>
      </c>
      <c r="T1206" s="113">
        <f t="shared" si="548"/>
        <v>0</v>
      </c>
      <c r="V1206" s="137">
        <f t="shared" si="555"/>
        <v>0</v>
      </c>
      <c r="W1206" s="138">
        <f t="shared" si="556"/>
        <v>0</v>
      </c>
      <c r="X1206" s="138">
        <f t="shared" si="557"/>
        <v>0</v>
      </c>
      <c r="Y1206" s="138">
        <f t="shared" si="558"/>
        <v>0</v>
      </c>
      <c r="Z1206" s="138">
        <f>Y1206+LOOKUP(V1206,Sheet2!A$3:A$24,Sheet2!J$3:J$24)</f>
        <v>0</v>
      </c>
      <c r="AA1206" s="138">
        <f t="shared" si="559"/>
        <v>0</v>
      </c>
      <c r="AB1206" s="138">
        <f t="shared" si="560"/>
        <v>0</v>
      </c>
      <c r="AC1206" s="138">
        <f t="shared" si="561"/>
        <v>0</v>
      </c>
      <c r="AD1206" s="138">
        <f>AC1206+LOOKUP(V1206,Sheet2!A$3:A$24,Sheet2!J$3:J$24)</f>
        <v>0</v>
      </c>
      <c r="AE1206" s="138">
        <f t="shared" si="562"/>
        <v>0</v>
      </c>
      <c r="AF1206" s="138">
        <f t="shared" si="563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4"/>
        <v>0</v>
      </c>
      <c r="AK1206" s="137">
        <f t="shared" si="565"/>
        <v>0</v>
      </c>
      <c r="AL1206" s="138">
        <f t="shared" si="566"/>
        <v>0</v>
      </c>
      <c r="AM1206" s="138">
        <f t="shared" si="567"/>
        <v>0</v>
      </c>
      <c r="AN1206" s="138">
        <f t="shared" si="568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9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70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1"/>
        <v>0</v>
      </c>
      <c r="BO1206" s="124">
        <f t="shared" si="572"/>
        <v>0</v>
      </c>
      <c r="BP1206" s="115"/>
      <c r="BQ1206" s="56">
        <f t="shared" ref="BQ1206:BQ1269" si="576">BP1206/0.35*(AN1206+2+AJ1206)</f>
        <v>0</v>
      </c>
      <c r="BR1206" s="52">
        <f t="shared" si="540"/>
        <v>0</v>
      </c>
      <c r="BS1206" s="52">
        <f t="shared" si="541"/>
        <v>0</v>
      </c>
      <c r="BT1206" s="52">
        <f>IF(OR(LOOKUP(V1206,Sheet2!A$3:A$25,Sheet2!B$3:B$25)=1,G1206=0),0,AW1206-AO1206*0.2*G1206)</f>
        <v>0</v>
      </c>
      <c r="BU1206" s="52">
        <f t="shared" si="573"/>
        <v>0</v>
      </c>
      <c r="BV1206" s="52">
        <f t="shared" si="574"/>
        <v>0</v>
      </c>
      <c r="BW1206" s="32">
        <f t="shared" si="575"/>
        <v>0</v>
      </c>
    </row>
    <row r="1207" spans="1:75">
      <c r="A1207" s="110"/>
      <c r="D1207" s="110">
        <f t="shared" si="549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4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8"/>
        <v>0</v>
      </c>
      <c r="T1207" s="113">
        <f t="shared" si="548"/>
        <v>0</v>
      </c>
      <c r="V1207" s="137">
        <f t="shared" si="555"/>
        <v>0</v>
      </c>
      <c r="W1207" s="138">
        <f t="shared" si="556"/>
        <v>0</v>
      </c>
      <c r="X1207" s="138">
        <f t="shared" si="557"/>
        <v>0</v>
      </c>
      <c r="Y1207" s="138">
        <f t="shared" si="558"/>
        <v>0</v>
      </c>
      <c r="Z1207" s="138">
        <f>Y1207+LOOKUP(V1207,Sheet2!A$3:A$24,Sheet2!J$3:J$24)</f>
        <v>0</v>
      </c>
      <c r="AA1207" s="138">
        <f t="shared" si="559"/>
        <v>0</v>
      </c>
      <c r="AB1207" s="138">
        <f t="shared" si="560"/>
        <v>0</v>
      </c>
      <c r="AC1207" s="138">
        <f t="shared" si="561"/>
        <v>0</v>
      </c>
      <c r="AD1207" s="138">
        <f>AC1207+LOOKUP(V1207,Sheet2!A$3:A$24,Sheet2!J$3:J$24)</f>
        <v>0</v>
      </c>
      <c r="AE1207" s="138">
        <f t="shared" si="562"/>
        <v>0</v>
      </c>
      <c r="AF1207" s="138">
        <f t="shared" si="563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4"/>
        <v>0</v>
      </c>
      <c r="AK1207" s="137">
        <f t="shared" si="565"/>
        <v>0</v>
      </c>
      <c r="AL1207" s="138">
        <f t="shared" si="566"/>
        <v>0</v>
      </c>
      <c r="AM1207" s="138">
        <f t="shared" si="567"/>
        <v>0</v>
      </c>
      <c r="AN1207" s="138">
        <f t="shared" si="568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9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70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1"/>
        <v>0</v>
      </c>
      <c r="BO1207" s="124">
        <f t="shared" si="572"/>
        <v>0</v>
      </c>
      <c r="BP1207" s="115"/>
      <c r="BQ1207" s="56">
        <f t="shared" si="576"/>
        <v>0</v>
      </c>
      <c r="BR1207" s="52">
        <f t="shared" si="540"/>
        <v>0</v>
      </c>
      <c r="BS1207" s="52">
        <f t="shared" si="541"/>
        <v>0</v>
      </c>
      <c r="BT1207" s="52">
        <f>IF(OR(LOOKUP(V1207,Sheet2!A$3:A$25,Sheet2!B$3:B$25)=1,G1207=0),0,AW1207-AO1207*0.2*G1207)</f>
        <v>0</v>
      </c>
      <c r="BU1207" s="52">
        <f t="shared" si="573"/>
        <v>0</v>
      </c>
      <c r="BV1207" s="52">
        <f t="shared" si="574"/>
        <v>0</v>
      </c>
      <c r="BW1207" s="32">
        <f t="shared" si="575"/>
        <v>0</v>
      </c>
    </row>
    <row r="1208" spans="1:75">
      <c r="A1208" s="110"/>
      <c r="D1208" s="110">
        <f t="shared" si="549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4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8"/>
        <v>0</v>
      </c>
      <c r="T1208" s="113">
        <f t="shared" si="548"/>
        <v>0</v>
      </c>
      <c r="V1208" s="137">
        <f t="shared" si="555"/>
        <v>0</v>
      </c>
      <c r="W1208" s="138">
        <f t="shared" si="556"/>
        <v>0</v>
      </c>
      <c r="X1208" s="138">
        <f t="shared" si="557"/>
        <v>0</v>
      </c>
      <c r="Y1208" s="138">
        <f t="shared" si="558"/>
        <v>0</v>
      </c>
      <c r="Z1208" s="138">
        <f>Y1208+LOOKUP(V1208,Sheet2!A$3:A$24,Sheet2!J$3:J$24)</f>
        <v>0</v>
      </c>
      <c r="AA1208" s="138">
        <f t="shared" si="559"/>
        <v>0</v>
      </c>
      <c r="AB1208" s="138">
        <f t="shared" si="560"/>
        <v>0</v>
      </c>
      <c r="AC1208" s="138">
        <f t="shared" si="561"/>
        <v>0</v>
      </c>
      <c r="AD1208" s="138">
        <f>AC1208+LOOKUP(V1208,Sheet2!A$3:A$24,Sheet2!J$3:J$24)</f>
        <v>0</v>
      </c>
      <c r="AE1208" s="138">
        <f t="shared" si="562"/>
        <v>0</v>
      </c>
      <c r="AF1208" s="138">
        <f t="shared" si="563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4"/>
        <v>0</v>
      </c>
      <c r="AK1208" s="137">
        <f t="shared" si="565"/>
        <v>0</v>
      </c>
      <c r="AL1208" s="138">
        <f t="shared" si="566"/>
        <v>0</v>
      </c>
      <c r="AM1208" s="138">
        <f t="shared" si="567"/>
        <v>0</v>
      </c>
      <c r="AN1208" s="138">
        <f t="shared" si="568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9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70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1"/>
        <v>0</v>
      </c>
      <c r="BO1208" s="124">
        <f t="shared" si="572"/>
        <v>0</v>
      </c>
      <c r="BP1208" s="115"/>
      <c r="BQ1208" s="56">
        <f t="shared" si="576"/>
        <v>0</v>
      </c>
      <c r="BR1208" s="52">
        <f t="shared" si="540"/>
        <v>0</v>
      </c>
      <c r="BS1208" s="52">
        <f t="shared" si="541"/>
        <v>0</v>
      </c>
      <c r="BT1208" s="52">
        <f>IF(OR(LOOKUP(V1208,Sheet2!A$3:A$25,Sheet2!B$3:B$25)=1,G1208=0),0,AW1208-AO1208*0.2*G1208)</f>
        <v>0</v>
      </c>
      <c r="BU1208" s="52">
        <f t="shared" si="573"/>
        <v>0</v>
      </c>
      <c r="BV1208" s="52">
        <f t="shared" si="574"/>
        <v>0</v>
      </c>
      <c r="BW1208" s="32">
        <f t="shared" si="575"/>
        <v>0</v>
      </c>
    </row>
    <row r="1209" spans="1:75">
      <c r="A1209" s="110"/>
      <c r="D1209" s="110">
        <f t="shared" si="549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4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8"/>
        <v>0</v>
      </c>
      <c r="T1209" s="113">
        <f t="shared" si="548"/>
        <v>0</v>
      </c>
      <c r="V1209" s="137">
        <f t="shared" si="555"/>
        <v>0</v>
      </c>
      <c r="W1209" s="138">
        <f t="shared" si="556"/>
        <v>0</v>
      </c>
      <c r="X1209" s="138">
        <f t="shared" si="557"/>
        <v>0</v>
      </c>
      <c r="Y1209" s="138">
        <f t="shared" si="558"/>
        <v>0</v>
      </c>
      <c r="Z1209" s="138">
        <f>Y1209+LOOKUP(V1209,Sheet2!A$3:A$24,Sheet2!J$3:J$24)</f>
        <v>0</v>
      </c>
      <c r="AA1209" s="138">
        <f t="shared" si="559"/>
        <v>0</v>
      </c>
      <c r="AB1209" s="138">
        <f t="shared" si="560"/>
        <v>0</v>
      </c>
      <c r="AC1209" s="138">
        <f t="shared" si="561"/>
        <v>0</v>
      </c>
      <c r="AD1209" s="138">
        <f>AC1209+LOOKUP(V1209,Sheet2!A$3:A$24,Sheet2!J$3:J$24)</f>
        <v>0</v>
      </c>
      <c r="AE1209" s="138">
        <f t="shared" si="562"/>
        <v>0</v>
      </c>
      <c r="AF1209" s="138">
        <f t="shared" si="563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4"/>
        <v>0</v>
      </c>
      <c r="AK1209" s="137">
        <f t="shared" si="565"/>
        <v>0</v>
      </c>
      <c r="AL1209" s="138">
        <f t="shared" si="566"/>
        <v>0</v>
      </c>
      <c r="AM1209" s="138">
        <f t="shared" si="567"/>
        <v>0</v>
      </c>
      <c r="AN1209" s="138">
        <f t="shared" si="568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9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70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1"/>
        <v>0</v>
      </c>
      <c r="BO1209" s="124">
        <f t="shared" si="572"/>
        <v>0</v>
      </c>
      <c r="BP1209" s="115"/>
      <c r="BQ1209" s="56">
        <f t="shared" si="576"/>
        <v>0</v>
      </c>
      <c r="BR1209" s="52">
        <f t="shared" si="540"/>
        <v>0</v>
      </c>
      <c r="BS1209" s="52">
        <f t="shared" si="541"/>
        <v>0</v>
      </c>
      <c r="BT1209" s="52">
        <f>IF(OR(LOOKUP(V1209,Sheet2!A$3:A$25,Sheet2!B$3:B$25)=1,G1209=0),0,AW1209-AO1209*0.2*G1209)</f>
        <v>0</v>
      </c>
      <c r="BU1209" s="52">
        <f t="shared" si="573"/>
        <v>0</v>
      </c>
      <c r="BV1209" s="52">
        <f t="shared" si="574"/>
        <v>0</v>
      </c>
      <c r="BW1209" s="32">
        <f t="shared" si="575"/>
        <v>0</v>
      </c>
    </row>
    <row r="1210" spans="1:75">
      <c r="A1210" s="110"/>
      <c r="D1210" s="110">
        <f t="shared" si="549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4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8"/>
        <v>0</v>
      </c>
      <c r="T1210" s="113">
        <f t="shared" si="548"/>
        <v>0</v>
      </c>
      <c r="V1210" s="137">
        <f t="shared" si="555"/>
        <v>0</v>
      </c>
      <c r="W1210" s="138">
        <f t="shared" si="556"/>
        <v>0</v>
      </c>
      <c r="X1210" s="138">
        <f t="shared" si="557"/>
        <v>0</v>
      </c>
      <c r="Y1210" s="138">
        <f t="shared" si="558"/>
        <v>0</v>
      </c>
      <c r="Z1210" s="138">
        <f>Y1210+LOOKUP(V1210,Sheet2!A$3:A$24,Sheet2!J$3:J$24)</f>
        <v>0</v>
      </c>
      <c r="AA1210" s="138">
        <f t="shared" si="559"/>
        <v>0</v>
      </c>
      <c r="AB1210" s="138">
        <f t="shared" si="560"/>
        <v>0</v>
      </c>
      <c r="AC1210" s="138">
        <f t="shared" si="561"/>
        <v>0</v>
      </c>
      <c r="AD1210" s="138">
        <f>AC1210+LOOKUP(V1210,Sheet2!A$3:A$24,Sheet2!J$3:J$24)</f>
        <v>0</v>
      </c>
      <c r="AE1210" s="138">
        <f t="shared" si="562"/>
        <v>0</v>
      </c>
      <c r="AF1210" s="138">
        <f t="shared" si="563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4"/>
        <v>0</v>
      </c>
      <c r="AK1210" s="137">
        <f t="shared" si="565"/>
        <v>0</v>
      </c>
      <c r="AL1210" s="138">
        <f t="shared" si="566"/>
        <v>0</v>
      </c>
      <c r="AM1210" s="138">
        <f t="shared" si="567"/>
        <v>0</v>
      </c>
      <c r="AN1210" s="138">
        <f t="shared" si="568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9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70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1"/>
        <v>0</v>
      </c>
      <c r="BO1210" s="124">
        <f t="shared" si="572"/>
        <v>0</v>
      </c>
      <c r="BP1210" s="115"/>
      <c r="BQ1210" s="56">
        <f t="shared" si="576"/>
        <v>0</v>
      </c>
      <c r="BR1210" s="52">
        <f t="shared" si="540"/>
        <v>0</v>
      </c>
      <c r="BS1210" s="52">
        <f t="shared" si="541"/>
        <v>0</v>
      </c>
      <c r="BT1210" s="52">
        <f>IF(OR(LOOKUP(V1210,Sheet2!A$3:A$25,Sheet2!B$3:B$25)=1,G1210=0),0,AW1210-AO1210*0.2*G1210)</f>
        <v>0</v>
      </c>
      <c r="BU1210" s="52">
        <f t="shared" si="573"/>
        <v>0</v>
      </c>
      <c r="BV1210" s="52">
        <f t="shared" si="574"/>
        <v>0</v>
      </c>
      <c r="BW1210" s="32">
        <f t="shared" si="575"/>
        <v>0</v>
      </c>
    </row>
    <row r="1211" spans="1:75">
      <c r="A1211" s="110"/>
      <c r="D1211" s="110">
        <f t="shared" si="549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4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8"/>
        <v>0</v>
      </c>
      <c r="T1211" s="113">
        <f t="shared" si="548"/>
        <v>0</v>
      </c>
      <c r="V1211" s="137">
        <f t="shared" si="555"/>
        <v>0</v>
      </c>
      <c r="W1211" s="138">
        <f t="shared" si="556"/>
        <v>0</v>
      </c>
      <c r="X1211" s="138">
        <f t="shared" si="557"/>
        <v>0</v>
      </c>
      <c r="Y1211" s="138">
        <f t="shared" si="558"/>
        <v>0</v>
      </c>
      <c r="Z1211" s="138">
        <f>Y1211+LOOKUP(V1211,Sheet2!A$3:A$24,Sheet2!J$3:J$24)</f>
        <v>0</v>
      </c>
      <c r="AA1211" s="138">
        <f t="shared" si="559"/>
        <v>0</v>
      </c>
      <c r="AB1211" s="138">
        <f t="shared" si="560"/>
        <v>0</v>
      </c>
      <c r="AC1211" s="138">
        <f t="shared" si="561"/>
        <v>0</v>
      </c>
      <c r="AD1211" s="138">
        <f>AC1211+LOOKUP(V1211,Sheet2!A$3:A$24,Sheet2!J$3:J$24)</f>
        <v>0</v>
      </c>
      <c r="AE1211" s="138">
        <f t="shared" si="562"/>
        <v>0</v>
      </c>
      <c r="AF1211" s="138">
        <f t="shared" si="563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4"/>
        <v>0</v>
      </c>
      <c r="AK1211" s="137">
        <f t="shared" si="565"/>
        <v>0</v>
      </c>
      <c r="AL1211" s="138">
        <f t="shared" si="566"/>
        <v>0</v>
      </c>
      <c r="AM1211" s="138">
        <f t="shared" si="567"/>
        <v>0</v>
      </c>
      <c r="AN1211" s="138">
        <f t="shared" si="568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9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70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1"/>
        <v>0</v>
      </c>
      <c r="BO1211" s="124">
        <f t="shared" si="572"/>
        <v>0</v>
      </c>
      <c r="BP1211" s="115"/>
      <c r="BQ1211" s="56">
        <f t="shared" si="576"/>
        <v>0</v>
      </c>
      <c r="BR1211" s="52">
        <f t="shared" si="540"/>
        <v>0</v>
      </c>
      <c r="BS1211" s="52">
        <f t="shared" si="541"/>
        <v>0</v>
      </c>
      <c r="BT1211" s="52">
        <f>IF(OR(LOOKUP(V1211,Sheet2!A$3:A$25,Sheet2!B$3:B$25)=1,G1211=0),0,AW1211-AO1211*0.2*G1211)</f>
        <v>0</v>
      </c>
      <c r="BU1211" s="52">
        <f t="shared" si="573"/>
        <v>0</v>
      </c>
      <c r="BV1211" s="52">
        <f t="shared" si="574"/>
        <v>0</v>
      </c>
      <c r="BW1211" s="32">
        <f t="shared" si="575"/>
        <v>0</v>
      </c>
    </row>
    <row r="1212" spans="1:75">
      <c r="A1212" s="110"/>
      <c r="D1212" s="110">
        <f t="shared" si="549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4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8"/>
        <v>0</v>
      </c>
      <c r="T1212" s="113">
        <f t="shared" si="548"/>
        <v>0</v>
      </c>
      <c r="V1212" s="137">
        <f t="shared" si="555"/>
        <v>0</v>
      </c>
      <c r="W1212" s="138">
        <f t="shared" si="556"/>
        <v>0</v>
      </c>
      <c r="X1212" s="138">
        <f t="shared" si="557"/>
        <v>0</v>
      </c>
      <c r="Y1212" s="138">
        <f t="shared" si="558"/>
        <v>0</v>
      </c>
      <c r="Z1212" s="138">
        <f>Y1212+LOOKUP(V1212,Sheet2!A$3:A$24,Sheet2!J$3:J$24)</f>
        <v>0</v>
      </c>
      <c r="AA1212" s="138">
        <f t="shared" si="559"/>
        <v>0</v>
      </c>
      <c r="AB1212" s="138">
        <f t="shared" si="560"/>
        <v>0</v>
      </c>
      <c r="AC1212" s="138">
        <f t="shared" si="561"/>
        <v>0</v>
      </c>
      <c r="AD1212" s="138">
        <f>AC1212+LOOKUP(V1212,Sheet2!A$3:A$24,Sheet2!J$3:J$24)</f>
        <v>0</v>
      </c>
      <c r="AE1212" s="138">
        <f t="shared" si="562"/>
        <v>0</v>
      </c>
      <c r="AF1212" s="138">
        <f t="shared" si="563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4"/>
        <v>0</v>
      </c>
      <c r="AK1212" s="137">
        <f t="shared" si="565"/>
        <v>0</v>
      </c>
      <c r="AL1212" s="138">
        <f t="shared" si="566"/>
        <v>0</v>
      </c>
      <c r="AM1212" s="138">
        <f t="shared" si="567"/>
        <v>0</v>
      </c>
      <c r="AN1212" s="138">
        <f t="shared" si="568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9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70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1"/>
        <v>0</v>
      </c>
      <c r="BO1212" s="124">
        <f t="shared" si="572"/>
        <v>0</v>
      </c>
      <c r="BP1212" s="115"/>
      <c r="BQ1212" s="56">
        <f t="shared" si="576"/>
        <v>0</v>
      </c>
      <c r="BR1212" s="52">
        <f t="shared" si="540"/>
        <v>0</v>
      </c>
      <c r="BS1212" s="52">
        <f t="shared" si="541"/>
        <v>0</v>
      </c>
      <c r="BT1212" s="52">
        <f>IF(OR(LOOKUP(V1212,Sheet2!A$3:A$25,Sheet2!B$3:B$25)=1,G1212=0),0,AW1212-AO1212*0.2*G1212)</f>
        <v>0</v>
      </c>
      <c r="BU1212" s="52">
        <f t="shared" si="573"/>
        <v>0</v>
      </c>
      <c r="BV1212" s="52">
        <f t="shared" si="574"/>
        <v>0</v>
      </c>
      <c r="BW1212" s="32">
        <f t="shared" si="575"/>
        <v>0</v>
      </c>
    </row>
    <row r="1213" spans="1:75">
      <c r="A1213" s="110"/>
      <c r="D1213" s="110">
        <f t="shared" si="549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4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8"/>
        <v>0</v>
      </c>
      <c r="T1213" s="113">
        <f t="shared" si="548"/>
        <v>0</v>
      </c>
      <c r="V1213" s="137">
        <f t="shared" si="555"/>
        <v>0</v>
      </c>
      <c r="W1213" s="138">
        <f t="shared" si="556"/>
        <v>0</v>
      </c>
      <c r="X1213" s="138">
        <f t="shared" si="557"/>
        <v>0</v>
      </c>
      <c r="Y1213" s="138">
        <f t="shared" si="558"/>
        <v>0</v>
      </c>
      <c r="Z1213" s="138">
        <f>Y1213+LOOKUP(V1213,Sheet2!A$3:A$24,Sheet2!J$3:J$24)</f>
        <v>0</v>
      </c>
      <c r="AA1213" s="138">
        <f t="shared" si="559"/>
        <v>0</v>
      </c>
      <c r="AB1213" s="138">
        <f t="shared" si="560"/>
        <v>0</v>
      </c>
      <c r="AC1213" s="138">
        <f t="shared" si="561"/>
        <v>0</v>
      </c>
      <c r="AD1213" s="138">
        <f>AC1213+LOOKUP(V1213,Sheet2!A$3:A$24,Sheet2!J$3:J$24)</f>
        <v>0</v>
      </c>
      <c r="AE1213" s="138">
        <f t="shared" si="562"/>
        <v>0</v>
      </c>
      <c r="AF1213" s="138">
        <f t="shared" si="563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4"/>
        <v>0</v>
      </c>
      <c r="AK1213" s="137">
        <f t="shared" si="565"/>
        <v>0</v>
      </c>
      <c r="AL1213" s="138">
        <f t="shared" si="566"/>
        <v>0</v>
      </c>
      <c r="AM1213" s="138">
        <f t="shared" si="567"/>
        <v>0</v>
      </c>
      <c r="AN1213" s="138">
        <f t="shared" si="568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9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70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1"/>
        <v>0</v>
      </c>
      <c r="BO1213" s="124">
        <f t="shared" si="572"/>
        <v>0</v>
      </c>
      <c r="BP1213" s="115"/>
      <c r="BQ1213" s="56">
        <f t="shared" si="576"/>
        <v>0</v>
      </c>
      <c r="BR1213" s="52">
        <f t="shared" si="540"/>
        <v>0</v>
      </c>
      <c r="BS1213" s="52">
        <f t="shared" si="541"/>
        <v>0</v>
      </c>
      <c r="BT1213" s="52">
        <f>IF(OR(LOOKUP(V1213,Sheet2!A$3:A$25,Sheet2!B$3:B$25)=1,G1213=0),0,AW1213-AO1213*0.2*G1213)</f>
        <v>0</v>
      </c>
      <c r="BU1213" s="52">
        <f t="shared" si="573"/>
        <v>0</v>
      </c>
      <c r="BV1213" s="52">
        <f t="shared" si="574"/>
        <v>0</v>
      </c>
      <c r="BW1213" s="32">
        <f t="shared" si="575"/>
        <v>0</v>
      </c>
    </row>
    <row r="1214" spans="1:75">
      <c r="A1214" s="110"/>
      <c r="D1214" s="110">
        <f t="shared" si="549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4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8"/>
        <v>0</v>
      </c>
      <c r="T1214" s="113">
        <f t="shared" si="548"/>
        <v>0</v>
      </c>
      <c r="V1214" s="137">
        <f t="shared" si="555"/>
        <v>0</v>
      </c>
      <c r="W1214" s="138">
        <f t="shared" si="556"/>
        <v>0</v>
      </c>
      <c r="X1214" s="138">
        <f t="shared" si="557"/>
        <v>0</v>
      </c>
      <c r="Y1214" s="138">
        <f t="shared" si="558"/>
        <v>0</v>
      </c>
      <c r="Z1214" s="138">
        <f>Y1214+LOOKUP(V1214,Sheet2!A$3:A$24,Sheet2!J$3:J$24)</f>
        <v>0</v>
      </c>
      <c r="AA1214" s="138">
        <f t="shared" si="559"/>
        <v>0</v>
      </c>
      <c r="AB1214" s="138">
        <f t="shared" si="560"/>
        <v>0</v>
      </c>
      <c r="AC1214" s="138">
        <f t="shared" si="561"/>
        <v>0</v>
      </c>
      <c r="AD1214" s="138">
        <f>AC1214+LOOKUP(V1214,Sheet2!A$3:A$24,Sheet2!J$3:J$24)</f>
        <v>0</v>
      </c>
      <c r="AE1214" s="138">
        <f t="shared" si="562"/>
        <v>0</v>
      </c>
      <c r="AF1214" s="138">
        <f t="shared" si="563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4"/>
        <v>0</v>
      </c>
      <c r="AK1214" s="137">
        <f t="shared" si="565"/>
        <v>0</v>
      </c>
      <c r="AL1214" s="138">
        <f t="shared" si="566"/>
        <v>0</v>
      </c>
      <c r="AM1214" s="138">
        <f t="shared" si="567"/>
        <v>0</v>
      </c>
      <c r="AN1214" s="138">
        <f t="shared" si="568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9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70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1"/>
        <v>0</v>
      </c>
      <c r="BO1214" s="124">
        <f t="shared" si="572"/>
        <v>0</v>
      </c>
      <c r="BP1214" s="115"/>
      <c r="BQ1214" s="56">
        <f t="shared" si="576"/>
        <v>0</v>
      </c>
      <c r="BR1214" s="52">
        <f t="shared" si="540"/>
        <v>0</v>
      </c>
      <c r="BS1214" s="52">
        <f t="shared" si="541"/>
        <v>0</v>
      </c>
      <c r="BT1214" s="52">
        <f>IF(OR(LOOKUP(V1214,Sheet2!A$3:A$25,Sheet2!B$3:B$25)=1,G1214=0),0,AW1214-AO1214*0.2*G1214)</f>
        <v>0</v>
      </c>
      <c r="BU1214" s="52">
        <f t="shared" si="573"/>
        <v>0</v>
      </c>
      <c r="BV1214" s="52">
        <f t="shared" si="574"/>
        <v>0</v>
      </c>
      <c r="BW1214" s="32">
        <f t="shared" si="575"/>
        <v>0</v>
      </c>
    </row>
    <row r="1215" spans="1:75">
      <c r="A1215" s="110"/>
      <c r="D1215" s="110">
        <f t="shared" si="549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4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8"/>
        <v>0</v>
      </c>
      <c r="T1215" s="113">
        <f t="shared" si="548"/>
        <v>0</v>
      </c>
      <c r="V1215" s="137">
        <f t="shared" si="555"/>
        <v>0</v>
      </c>
      <c r="W1215" s="138">
        <f t="shared" si="556"/>
        <v>0</v>
      </c>
      <c r="X1215" s="138">
        <f t="shared" si="557"/>
        <v>0</v>
      </c>
      <c r="Y1215" s="138">
        <f t="shared" si="558"/>
        <v>0</v>
      </c>
      <c r="Z1215" s="138">
        <f>Y1215+LOOKUP(V1215,Sheet2!A$3:A$24,Sheet2!J$3:J$24)</f>
        <v>0</v>
      </c>
      <c r="AA1215" s="138">
        <f t="shared" si="559"/>
        <v>0</v>
      </c>
      <c r="AB1215" s="138">
        <f t="shared" si="560"/>
        <v>0</v>
      </c>
      <c r="AC1215" s="138">
        <f t="shared" si="561"/>
        <v>0</v>
      </c>
      <c r="AD1215" s="138">
        <f>AC1215+LOOKUP(V1215,Sheet2!A$3:A$24,Sheet2!J$3:J$24)</f>
        <v>0</v>
      </c>
      <c r="AE1215" s="138">
        <f t="shared" si="562"/>
        <v>0</v>
      </c>
      <c r="AF1215" s="138">
        <f t="shared" si="563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4"/>
        <v>0</v>
      </c>
      <c r="AK1215" s="137">
        <f t="shared" si="565"/>
        <v>0</v>
      </c>
      <c r="AL1215" s="138">
        <f t="shared" si="566"/>
        <v>0</v>
      </c>
      <c r="AM1215" s="138">
        <f t="shared" si="567"/>
        <v>0</v>
      </c>
      <c r="AN1215" s="138">
        <f t="shared" si="568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9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70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1"/>
        <v>0</v>
      </c>
      <c r="BO1215" s="124">
        <f t="shared" si="572"/>
        <v>0</v>
      </c>
      <c r="BP1215" s="115"/>
      <c r="BQ1215" s="56">
        <f t="shared" si="576"/>
        <v>0</v>
      </c>
      <c r="BR1215" s="52">
        <f t="shared" si="540"/>
        <v>0</v>
      </c>
      <c r="BS1215" s="52">
        <f t="shared" si="541"/>
        <v>0</v>
      </c>
      <c r="BT1215" s="52">
        <f>IF(OR(LOOKUP(V1215,Sheet2!A$3:A$25,Sheet2!B$3:B$25)=1,G1215=0),0,AW1215-AO1215*0.2*G1215)</f>
        <v>0</v>
      </c>
      <c r="BU1215" s="52">
        <f t="shared" si="573"/>
        <v>0</v>
      </c>
      <c r="BV1215" s="52">
        <f t="shared" si="574"/>
        <v>0</v>
      </c>
      <c r="BW1215" s="32">
        <f t="shared" si="575"/>
        <v>0</v>
      </c>
    </row>
    <row r="1216" spans="1:75">
      <c r="A1216" s="110"/>
      <c r="D1216" s="110">
        <f t="shared" si="549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7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8"/>
        <v>0</v>
      </c>
      <c r="T1216" s="113">
        <f t="shared" si="548"/>
        <v>0</v>
      </c>
      <c r="V1216" s="137">
        <f t="shared" si="555"/>
        <v>0</v>
      </c>
      <c r="W1216" s="138">
        <f t="shared" si="556"/>
        <v>0</v>
      </c>
      <c r="X1216" s="138">
        <f t="shared" si="557"/>
        <v>0</v>
      </c>
      <c r="Y1216" s="138">
        <f t="shared" si="558"/>
        <v>0</v>
      </c>
      <c r="Z1216" s="138">
        <f>Y1216+LOOKUP(V1216,Sheet2!A$3:A$24,Sheet2!J$3:J$24)</f>
        <v>0</v>
      </c>
      <c r="AA1216" s="138">
        <f t="shared" si="559"/>
        <v>0</v>
      </c>
      <c r="AB1216" s="138">
        <f t="shared" si="560"/>
        <v>0</v>
      </c>
      <c r="AC1216" s="138">
        <f t="shared" si="561"/>
        <v>0</v>
      </c>
      <c r="AD1216" s="138">
        <f>AC1216+LOOKUP(V1216,Sheet2!A$3:A$24,Sheet2!J$3:J$24)</f>
        <v>0</v>
      </c>
      <c r="AE1216" s="138">
        <f t="shared" si="562"/>
        <v>0</v>
      </c>
      <c r="AF1216" s="138">
        <f t="shared" si="563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4"/>
        <v>0</v>
      </c>
      <c r="AK1216" s="137">
        <f t="shared" si="565"/>
        <v>0</v>
      </c>
      <c r="AL1216" s="138">
        <f t="shared" si="566"/>
        <v>0</v>
      </c>
      <c r="AM1216" s="138">
        <f t="shared" si="567"/>
        <v>0</v>
      </c>
      <c r="AN1216" s="138">
        <f t="shared" si="568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9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70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1"/>
        <v>0</v>
      </c>
      <c r="BO1216" s="124">
        <f t="shared" si="572"/>
        <v>0</v>
      </c>
      <c r="BP1216" s="115"/>
      <c r="BQ1216" s="56">
        <f t="shared" si="576"/>
        <v>0</v>
      </c>
      <c r="BR1216" s="52">
        <f t="shared" si="540"/>
        <v>0</v>
      </c>
      <c r="BS1216" s="52">
        <f t="shared" si="541"/>
        <v>0</v>
      </c>
      <c r="BT1216" s="52">
        <f>IF(OR(LOOKUP(V1216,Sheet2!A$3:A$25,Sheet2!B$3:B$25)=1,G1216=0),0,AW1216-AO1216*0.2*G1216)</f>
        <v>0</v>
      </c>
      <c r="BU1216" s="52">
        <f t="shared" si="573"/>
        <v>0</v>
      </c>
      <c r="BV1216" s="52">
        <f t="shared" si="574"/>
        <v>0</v>
      </c>
      <c r="BW1216" s="32">
        <f t="shared" si="575"/>
        <v>0</v>
      </c>
    </row>
    <row r="1217" spans="1:75">
      <c r="A1217" s="110"/>
      <c r="D1217" s="110">
        <f t="shared" si="549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7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8"/>
        <v>0</v>
      </c>
      <c r="T1217" s="113">
        <f t="shared" si="548"/>
        <v>0</v>
      </c>
      <c r="V1217" s="137">
        <f t="shared" si="555"/>
        <v>0</v>
      </c>
      <c r="W1217" s="138">
        <f t="shared" si="556"/>
        <v>0</v>
      </c>
      <c r="X1217" s="138">
        <f t="shared" si="557"/>
        <v>0</v>
      </c>
      <c r="Y1217" s="138">
        <f t="shared" si="558"/>
        <v>0</v>
      </c>
      <c r="Z1217" s="138">
        <f>Y1217+LOOKUP(V1217,Sheet2!A$3:A$24,Sheet2!J$3:J$24)</f>
        <v>0</v>
      </c>
      <c r="AA1217" s="138">
        <f t="shared" si="559"/>
        <v>0</v>
      </c>
      <c r="AB1217" s="138">
        <f t="shared" si="560"/>
        <v>0</v>
      </c>
      <c r="AC1217" s="138">
        <f t="shared" si="561"/>
        <v>0</v>
      </c>
      <c r="AD1217" s="138">
        <f>AC1217+LOOKUP(V1217,Sheet2!A$3:A$24,Sheet2!J$3:J$24)</f>
        <v>0</v>
      </c>
      <c r="AE1217" s="138">
        <f t="shared" si="562"/>
        <v>0</v>
      </c>
      <c r="AF1217" s="138">
        <f t="shared" si="563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4"/>
        <v>0</v>
      </c>
      <c r="AK1217" s="137">
        <f t="shared" si="565"/>
        <v>0</v>
      </c>
      <c r="AL1217" s="138">
        <f t="shared" si="566"/>
        <v>0</v>
      </c>
      <c r="AM1217" s="138">
        <f t="shared" si="567"/>
        <v>0</v>
      </c>
      <c r="AN1217" s="138">
        <f t="shared" si="568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9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70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1"/>
        <v>0</v>
      </c>
      <c r="BO1217" s="124">
        <f t="shared" si="572"/>
        <v>0</v>
      </c>
      <c r="BP1217" s="115"/>
      <c r="BQ1217" s="56">
        <f t="shared" si="576"/>
        <v>0</v>
      </c>
      <c r="BR1217" s="52">
        <f t="shared" si="540"/>
        <v>0</v>
      </c>
      <c r="BS1217" s="52">
        <f t="shared" si="541"/>
        <v>0</v>
      </c>
      <c r="BT1217" s="52">
        <f>IF(OR(LOOKUP(V1217,Sheet2!A$3:A$25,Sheet2!B$3:B$25)=1,G1217=0),0,AW1217-AO1217*0.2*G1217)</f>
        <v>0</v>
      </c>
      <c r="BU1217" s="52">
        <f t="shared" si="573"/>
        <v>0</v>
      </c>
      <c r="BV1217" s="52">
        <f t="shared" si="574"/>
        <v>0</v>
      </c>
      <c r="BW1217" s="32">
        <f t="shared" si="575"/>
        <v>0</v>
      </c>
    </row>
    <row r="1218" spans="1:75">
      <c r="A1218" s="110"/>
      <c r="D1218" s="110">
        <f t="shared" si="549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7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8"/>
        <v>0</v>
      </c>
      <c r="T1218" s="113">
        <f t="shared" si="548"/>
        <v>0</v>
      </c>
      <c r="V1218" s="137">
        <f t="shared" si="555"/>
        <v>0</v>
      </c>
      <c r="W1218" s="138">
        <f t="shared" si="556"/>
        <v>0</v>
      </c>
      <c r="X1218" s="138">
        <f t="shared" si="557"/>
        <v>0</v>
      </c>
      <c r="Y1218" s="138">
        <f t="shared" si="558"/>
        <v>0</v>
      </c>
      <c r="Z1218" s="138">
        <f>Y1218+LOOKUP(V1218,Sheet2!A$3:A$24,Sheet2!J$3:J$24)</f>
        <v>0</v>
      </c>
      <c r="AA1218" s="138">
        <f t="shared" si="559"/>
        <v>0</v>
      </c>
      <c r="AB1218" s="138">
        <f t="shared" si="560"/>
        <v>0</v>
      </c>
      <c r="AC1218" s="138">
        <f t="shared" si="561"/>
        <v>0</v>
      </c>
      <c r="AD1218" s="138">
        <f>AC1218+LOOKUP(V1218,Sheet2!A$3:A$24,Sheet2!J$3:J$24)</f>
        <v>0</v>
      </c>
      <c r="AE1218" s="138">
        <f t="shared" si="562"/>
        <v>0</v>
      </c>
      <c r="AF1218" s="138">
        <f t="shared" si="563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4"/>
        <v>0</v>
      </c>
      <c r="AK1218" s="137">
        <f t="shared" si="565"/>
        <v>0</v>
      </c>
      <c r="AL1218" s="138">
        <f t="shared" si="566"/>
        <v>0</v>
      </c>
      <c r="AM1218" s="138">
        <f t="shared" si="567"/>
        <v>0</v>
      </c>
      <c r="AN1218" s="138">
        <f t="shared" si="568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9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70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1"/>
        <v>0</v>
      </c>
      <c r="BO1218" s="124">
        <f t="shared" si="572"/>
        <v>0</v>
      </c>
      <c r="BP1218" s="115"/>
      <c r="BQ1218" s="56">
        <f t="shared" si="576"/>
        <v>0</v>
      </c>
      <c r="BR1218" s="52">
        <f t="shared" si="540"/>
        <v>0</v>
      </c>
      <c r="BS1218" s="52">
        <f t="shared" si="541"/>
        <v>0</v>
      </c>
      <c r="BT1218" s="52">
        <f>IF(OR(LOOKUP(V1218,Sheet2!A$3:A$25,Sheet2!B$3:B$25)=1,G1218=0),0,AW1218-AO1218*0.2*G1218)</f>
        <v>0</v>
      </c>
      <c r="BU1218" s="52">
        <f t="shared" si="573"/>
        <v>0</v>
      </c>
      <c r="BV1218" s="52">
        <f t="shared" si="574"/>
        <v>0</v>
      </c>
      <c r="BW1218" s="32">
        <f t="shared" si="575"/>
        <v>0</v>
      </c>
    </row>
    <row r="1219" spans="1:75">
      <c r="A1219" s="110"/>
      <c r="D1219" s="110">
        <f t="shared" si="549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7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8"/>
        <v>0</v>
      </c>
      <c r="T1219" s="113">
        <f t="shared" si="548"/>
        <v>0</v>
      </c>
      <c r="V1219" s="137">
        <f t="shared" si="555"/>
        <v>0</v>
      </c>
      <c r="W1219" s="138">
        <f t="shared" si="556"/>
        <v>0</v>
      </c>
      <c r="X1219" s="138">
        <f t="shared" si="557"/>
        <v>0</v>
      </c>
      <c r="Y1219" s="138">
        <f t="shared" si="558"/>
        <v>0</v>
      </c>
      <c r="Z1219" s="138">
        <f>Y1219+LOOKUP(V1219,Sheet2!A$3:A$24,Sheet2!J$3:J$24)</f>
        <v>0</v>
      </c>
      <c r="AA1219" s="138">
        <f t="shared" si="559"/>
        <v>0</v>
      </c>
      <c r="AB1219" s="138">
        <f t="shared" si="560"/>
        <v>0</v>
      </c>
      <c r="AC1219" s="138">
        <f t="shared" si="561"/>
        <v>0</v>
      </c>
      <c r="AD1219" s="138">
        <f>AC1219+LOOKUP(V1219,Sheet2!A$3:A$24,Sheet2!J$3:J$24)</f>
        <v>0</v>
      </c>
      <c r="AE1219" s="138">
        <f t="shared" si="562"/>
        <v>0</v>
      </c>
      <c r="AF1219" s="138">
        <f t="shared" si="563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4"/>
        <v>0</v>
      </c>
      <c r="AK1219" s="137">
        <f t="shared" si="565"/>
        <v>0</v>
      </c>
      <c r="AL1219" s="138">
        <f t="shared" si="566"/>
        <v>0</v>
      </c>
      <c r="AM1219" s="138">
        <f t="shared" si="567"/>
        <v>0</v>
      </c>
      <c r="AN1219" s="138">
        <f t="shared" si="568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9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70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1"/>
        <v>0</v>
      </c>
      <c r="BO1219" s="124">
        <f t="shared" si="572"/>
        <v>0</v>
      </c>
      <c r="BP1219" s="115"/>
      <c r="BQ1219" s="56">
        <f t="shared" si="576"/>
        <v>0</v>
      </c>
      <c r="BR1219" s="52">
        <f t="shared" si="540"/>
        <v>0</v>
      </c>
      <c r="BS1219" s="52">
        <f t="shared" si="541"/>
        <v>0</v>
      </c>
      <c r="BT1219" s="52">
        <f>IF(OR(LOOKUP(V1219,Sheet2!A$3:A$25,Sheet2!B$3:B$25)=1,G1219=0),0,AW1219-AO1219*0.2*G1219)</f>
        <v>0</v>
      </c>
      <c r="BU1219" s="52">
        <f t="shared" si="573"/>
        <v>0</v>
      </c>
      <c r="BV1219" s="52">
        <f t="shared" si="574"/>
        <v>0</v>
      </c>
      <c r="BW1219" s="32">
        <f t="shared" si="575"/>
        <v>0</v>
      </c>
    </row>
    <row r="1220" spans="1:75">
      <c r="A1220" s="110"/>
      <c r="D1220" s="110">
        <f t="shared" si="549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7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8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8"/>
        <v>0</v>
      </c>
      <c r="V1220" s="137">
        <f t="shared" si="555"/>
        <v>0</v>
      </c>
      <c r="W1220" s="138">
        <f t="shared" si="556"/>
        <v>0</v>
      </c>
      <c r="X1220" s="138">
        <f t="shared" si="557"/>
        <v>0</v>
      </c>
      <c r="Y1220" s="138">
        <f t="shared" si="558"/>
        <v>0</v>
      </c>
      <c r="Z1220" s="138">
        <f>Y1220+LOOKUP(V1220,Sheet2!A$3:A$24,Sheet2!J$3:J$24)</f>
        <v>0</v>
      </c>
      <c r="AA1220" s="138">
        <f t="shared" si="559"/>
        <v>0</v>
      </c>
      <c r="AB1220" s="138">
        <f t="shared" si="560"/>
        <v>0</v>
      </c>
      <c r="AC1220" s="138">
        <f t="shared" si="561"/>
        <v>0</v>
      </c>
      <c r="AD1220" s="138">
        <f>AC1220+LOOKUP(V1220,Sheet2!A$3:A$24,Sheet2!J$3:J$24)</f>
        <v>0</v>
      </c>
      <c r="AE1220" s="138">
        <f t="shared" si="562"/>
        <v>0</v>
      </c>
      <c r="AF1220" s="138">
        <f t="shared" si="563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4"/>
        <v>0</v>
      </c>
      <c r="AK1220" s="137">
        <f t="shared" si="565"/>
        <v>0</v>
      </c>
      <c r="AL1220" s="138">
        <f t="shared" si="566"/>
        <v>0</v>
      </c>
      <c r="AM1220" s="138">
        <f t="shared" si="567"/>
        <v>0</v>
      </c>
      <c r="AN1220" s="138">
        <f t="shared" si="568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9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70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1"/>
        <v>0</v>
      </c>
      <c r="BO1220" s="124">
        <f t="shared" si="572"/>
        <v>0</v>
      </c>
      <c r="BP1220" s="115"/>
      <c r="BQ1220" s="56">
        <f t="shared" si="576"/>
        <v>0</v>
      </c>
      <c r="BR1220" s="52">
        <f t="shared" ref="BR1220:BR1283" si="579">IF(OR(S1220="a",S1220="E",S1220="无"),BN1220,0)</f>
        <v>0</v>
      </c>
      <c r="BS1220" s="52">
        <f t="shared" ref="BS1220:BS1283" si="580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3"/>
        <v>0</v>
      </c>
      <c r="BV1220" s="52">
        <f t="shared" si="574"/>
        <v>0</v>
      </c>
      <c r="BW1220" s="32">
        <f t="shared" si="575"/>
        <v>0</v>
      </c>
    </row>
    <row r="1221" spans="1:75">
      <c r="A1221" s="110"/>
      <c r="D1221" s="110">
        <f t="shared" si="549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7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8"/>
        <v>0</v>
      </c>
      <c r="T1221" s="113">
        <f t="shared" si="548"/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6"/>
        <v>0</v>
      </c>
      <c r="BR1221" s="52">
        <f t="shared" si="579"/>
        <v>0</v>
      </c>
      <c r="BS1221" s="52">
        <f t="shared" si="580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9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7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8"/>
        <v>0</v>
      </c>
      <c r="T1222" s="113">
        <f t="shared" si="548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6"/>
        <v>0</v>
      </c>
      <c r="BR1222" s="52">
        <f t="shared" si="579"/>
        <v>0</v>
      </c>
      <c r="BS1222" s="52">
        <f t="shared" si="580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9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7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8"/>
        <v>0</v>
      </c>
      <c r="T1223" s="113">
        <f t="shared" si="548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6"/>
        <v>0</v>
      </c>
      <c r="BR1223" s="52">
        <f t="shared" si="579"/>
        <v>0</v>
      </c>
      <c r="BS1223" s="52">
        <f t="shared" si="580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9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7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8"/>
        <v>0</v>
      </c>
      <c r="T1224" s="113">
        <f t="shared" si="548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6"/>
        <v>0</v>
      </c>
      <c r="BR1224" s="52">
        <f t="shared" si="579"/>
        <v>0</v>
      </c>
      <c r="BS1224" s="52">
        <f t="shared" si="580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9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7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8"/>
        <v>0</v>
      </c>
      <c r="T1225" s="113">
        <f t="shared" si="548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6"/>
        <v>0</v>
      </c>
      <c r="BR1225" s="52">
        <f t="shared" si="579"/>
        <v>0</v>
      </c>
      <c r="BS1225" s="52">
        <f t="shared" si="580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9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7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8"/>
        <v>0</v>
      </c>
      <c r="T1226" s="113">
        <f t="shared" si="548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6"/>
        <v>0</v>
      </c>
      <c r="BR1226" s="52">
        <f t="shared" si="579"/>
        <v>0</v>
      </c>
      <c r="BS1226" s="52">
        <f t="shared" si="580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9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7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8"/>
        <v>0</v>
      </c>
      <c r="T1227" s="113">
        <f t="shared" si="548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6"/>
        <v>0</v>
      </c>
      <c r="BR1227" s="52">
        <f t="shared" si="579"/>
        <v>0</v>
      </c>
      <c r="BS1227" s="52">
        <f t="shared" si="580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9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7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8"/>
        <v>0</v>
      </c>
      <c r="T1228" s="113">
        <f t="shared" si="548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6"/>
        <v>0</v>
      </c>
      <c r="BR1228" s="52">
        <f t="shared" si="579"/>
        <v>0</v>
      </c>
      <c r="BS1228" s="52">
        <f t="shared" si="580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9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7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8"/>
        <v>0</v>
      </c>
      <c r="T1229" s="113">
        <f t="shared" si="548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6"/>
        <v>0</v>
      </c>
      <c r="BR1229" s="52">
        <f t="shared" si="579"/>
        <v>0</v>
      </c>
      <c r="BS1229" s="52">
        <f t="shared" si="580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9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7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8"/>
        <v>0</v>
      </c>
      <c r="T1230" s="113">
        <f t="shared" si="548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6"/>
        <v>0</v>
      </c>
      <c r="BR1230" s="52">
        <f t="shared" si="579"/>
        <v>0</v>
      </c>
      <c r="BS1230" s="52">
        <f t="shared" si="580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9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8"/>
        <v>0</v>
      </c>
      <c r="T1231" s="113">
        <f t="shared" si="548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6"/>
        <v>0</v>
      </c>
      <c r="BR1231" s="52">
        <f t="shared" si="579"/>
        <v>0</v>
      </c>
      <c r="BS1231" s="52">
        <f t="shared" si="580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9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8"/>
        <v>0</v>
      </c>
      <c r="T1232" s="113">
        <f t="shared" si="548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6"/>
        <v>0</v>
      </c>
      <c r="BR1232" s="52">
        <f t="shared" si="579"/>
        <v>0</v>
      </c>
      <c r="BS1232" s="52">
        <f t="shared" si="580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9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8"/>
        <v>0</v>
      </c>
      <c r="T1233" s="113">
        <f t="shared" si="548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6"/>
        <v>0</v>
      </c>
      <c r="BR1233" s="52">
        <f t="shared" si="579"/>
        <v>0</v>
      </c>
      <c r="BS1233" s="52">
        <f t="shared" si="580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9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8"/>
        <v>0</v>
      </c>
      <c r="T1234" s="113">
        <f t="shared" si="548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6"/>
        <v>0</v>
      </c>
      <c r="BR1234" s="52">
        <f t="shared" si="579"/>
        <v>0</v>
      </c>
      <c r="BS1234" s="52">
        <f t="shared" si="580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9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8"/>
        <v>0</v>
      </c>
      <c r="T1235" s="113">
        <f t="shared" si="548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6"/>
        <v>0</v>
      </c>
      <c r="BR1235" s="52">
        <f t="shared" si="579"/>
        <v>0</v>
      </c>
      <c r="BS1235" s="52">
        <f t="shared" si="580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9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8"/>
        <v>0</v>
      </c>
      <c r="T1236" s="113">
        <f t="shared" ref="T1236:T1299" si="603">IF(G1236=0,0,IF(OR(AE1236&lt;0.5,AF1236&lt;0.5),"Y",0))</f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6"/>
        <v>0</v>
      </c>
      <c r="BR1236" s="52">
        <f t="shared" si="579"/>
        <v>0</v>
      </c>
      <c r="BS1236" s="52">
        <f t="shared" si="580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9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8"/>
        <v>0</v>
      </c>
      <c r="T1237" s="113">
        <f t="shared" si="603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6"/>
        <v>0</v>
      </c>
      <c r="BR1237" s="52">
        <f t="shared" si="579"/>
        <v>0</v>
      </c>
      <c r="BS1237" s="52">
        <f t="shared" si="580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9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8"/>
        <v>0</v>
      </c>
      <c r="T1238" s="113">
        <f t="shared" si="603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6"/>
        <v>0</v>
      </c>
      <c r="BR1238" s="52">
        <f t="shared" si="579"/>
        <v>0</v>
      </c>
      <c r="BS1238" s="52">
        <f t="shared" si="580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9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8"/>
        <v>0</v>
      </c>
      <c r="T1239" s="113">
        <f t="shared" si="603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6"/>
        <v>0</v>
      </c>
      <c r="BR1239" s="52">
        <f t="shared" si="579"/>
        <v>0</v>
      </c>
      <c r="BS1239" s="52">
        <f t="shared" si="580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9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8"/>
        <v>0</v>
      </c>
      <c r="T1240" s="113">
        <f t="shared" si="603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6"/>
        <v>0</v>
      </c>
      <c r="BR1240" s="52">
        <f t="shared" si="579"/>
        <v>0</v>
      </c>
      <c r="BS1240" s="52">
        <f t="shared" si="580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4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8"/>
        <v>0</v>
      </c>
      <c r="T1241" s="113">
        <f t="shared" si="603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6"/>
        <v>0</v>
      </c>
      <c r="BR1241" s="52">
        <f t="shared" si="579"/>
        <v>0</v>
      </c>
      <c r="BS1241" s="52">
        <f t="shared" si="580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4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8"/>
        <v>0</v>
      </c>
      <c r="T1242" s="113">
        <f t="shared" si="603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6"/>
        <v>0</v>
      </c>
      <c r="BR1242" s="52">
        <f t="shared" si="579"/>
        <v>0</v>
      </c>
      <c r="BS1242" s="52">
        <f t="shared" si="580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4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8"/>
        <v>0</v>
      </c>
      <c r="T1243" s="113">
        <f t="shared" si="603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6"/>
        <v>0</v>
      </c>
      <c r="BR1243" s="52">
        <f t="shared" si="579"/>
        <v>0</v>
      </c>
      <c r="BS1243" s="52">
        <f t="shared" si="580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4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8"/>
        <v>0</v>
      </c>
      <c r="T1244" s="113">
        <f t="shared" si="603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6"/>
        <v>0</v>
      </c>
      <c r="BR1244" s="52">
        <f t="shared" si="579"/>
        <v>0</v>
      </c>
      <c r="BS1244" s="52">
        <f t="shared" si="580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4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8"/>
        <v>0</v>
      </c>
      <c r="T1245" s="113">
        <f t="shared" si="603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6"/>
        <v>0</v>
      </c>
      <c r="BR1245" s="52">
        <f t="shared" si="579"/>
        <v>0</v>
      </c>
      <c r="BS1245" s="52">
        <f t="shared" si="580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4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8"/>
        <v>0</v>
      </c>
      <c r="T1246" s="113">
        <f t="shared" si="603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6"/>
        <v>0</v>
      </c>
      <c r="BR1246" s="52">
        <f t="shared" si="579"/>
        <v>0</v>
      </c>
      <c r="BS1246" s="52">
        <f t="shared" si="580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4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8"/>
        <v>0</v>
      </c>
      <c r="T1247" s="113">
        <f t="shared" si="603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6"/>
        <v>0</v>
      </c>
      <c r="BR1247" s="52">
        <f t="shared" si="579"/>
        <v>0</v>
      </c>
      <c r="BS1247" s="52">
        <f t="shared" si="580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4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8"/>
        <v>0</v>
      </c>
      <c r="T1248" s="113">
        <f t="shared" si="603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6"/>
        <v>0</v>
      </c>
      <c r="BR1248" s="52">
        <f t="shared" si="579"/>
        <v>0</v>
      </c>
      <c r="BS1248" s="52">
        <f t="shared" si="580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4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8"/>
        <v>0</v>
      </c>
      <c r="T1249" s="113">
        <f t="shared" si="603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6"/>
        <v>0</v>
      </c>
      <c r="BR1249" s="52">
        <f t="shared" si="579"/>
        <v>0</v>
      </c>
      <c r="BS1249" s="52">
        <f t="shared" si="580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4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8"/>
        <v>0</v>
      </c>
      <c r="T1250" s="113">
        <f t="shared" si="603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6"/>
        <v>0</v>
      </c>
      <c r="BR1250" s="52">
        <f t="shared" si="579"/>
        <v>0</v>
      </c>
      <c r="BS1250" s="52">
        <f t="shared" si="580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4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8"/>
        <v>0</v>
      </c>
      <c r="T1251" s="113">
        <f t="shared" si="603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6"/>
        <v>0</v>
      </c>
      <c r="BR1251" s="52">
        <f t="shared" si="579"/>
        <v>0</v>
      </c>
      <c r="BS1251" s="52">
        <f t="shared" si="580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4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8"/>
        <v>0</v>
      </c>
      <c r="T1252" s="113">
        <f t="shared" si="603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6"/>
        <v>0</v>
      </c>
      <c r="BR1252" s="52">
        <f t="shared" si="579"/>
        <v>0</v>
      </c>
      <c r="BS1252" s="52">
        <f t="shared" si="580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4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8"/>
        <v>0</v>
      </c>
      <c r="T1253" s="113">
        <f t="shared" si="603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6"/>
        <v>0</v>
      </c>
      <c r="BR1253" s="52">
        <f t="shared" si="579"/>
        <v>0</v>
      </c>
      <c r="BS1253" s="52">
        <f t="shared" si="580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4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8"/>
        <v>0</v>
      </c>
      <c r="T1254" s="113">
        <f t="shared" si="603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6"/>
        <v>0</v>
      </c>
      <c r="BR1254" s="52">
        <f t="shared" si="579"/>
        <v>0</v>
      </c>
      <c r="BS1254" s="52">
        <f t="shared" si="580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4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8"/>
        <v>0</v>
      </c>
      <c r="T1255" s="113">
        <f t="shared" si="603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6"/>
        <v>0</v>
      </c>
      <c r="BR1255" s="52">
        <f t="shared" si="579"/>
        <v>0</v>
      </c>
      <c r="BS1255" s="52">
        <f t="shared" si="580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4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8"/>
        <v>0</v>
      </c>
      <c r="T1256" s="113">
        <f t="shared" si="603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6"/>
        <v>0</v>
      </c>
      <c r="BR1256" s="52">
        <f t="shared" si="579"/>
        <v>0</v>
      </c>
      <c r="BS1256" s="52">
        <f t="shared" si="580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4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5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8"/>
        <v>0</v>
      </c>
      <c r="T1257" s="113">
        <f t="shared" si="603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6"/>
        <v>0</v>
      </c>
      <c r="BR1257" s="52">
        <f t="shared" si="579"/>
        <v>0</v>
      </c>
      <c r="BS1257" s="52">
        <f t="shared" si="580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4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5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8"/>
        <v>0</v>
      </c>
      <c r="T1258" s="113">
        <f t="shared" si="603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6"/>
        <v>0</v>
      </c>
      <c r="BR1258" s="52">
        <f t="shared" si="579"/>
        <v>0</v>
      </c>
      <c r="BS1258" s="52">
        <f t="shared" si="580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4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5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8"/>
        <v>0</v>
      </c>
      <c r="T1259" s="113">
        <f t="shared" si="603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6"/>
        <v>0</v>
      </c>
      <c r="BR1259" s="52">
        <f t="shared" si="579"/>
        <v>0</v>
      </c>
      <c r="BS1259" s="52">
        <f t="shared" si="580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4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5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8"/>
        <v>0</v>
      </c>
      <c r="T1260" s="113">
        <f t="shared" si="603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6"/>
        <v>0</v>
      </c>
      <c r="BR1260" s="52">
        <f t="shared" si="579"/>
        <v>0</v>
      </c>
      <c r="BS1260" s="52">
        <f t="shared" si="580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4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5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8"/>
        <v>0</v>
      </c>
      <c r="T1261" s="113">
        <f t="shared" si="603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6"/>
        <v>0</v>
      </c>
      <c r="BR1261" s="52">
        <f t="shared" si="579"/>
        <v>0</v>
      </c>
      <c r="BS1261" s="52">
        <f t="shared" si="580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4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5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8"/>
        <v>0</v>
      </c>
      <c r="T1262" s="113">
        <f t="shared" si="603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6"/>
        <v>0</v>
      </c>
      <c r="BR1262" s="52">
        <f t="shared" si="579"/>
        <v>0</v>
      </c>
      <c r="BS1262" s="52">
        <f t="shared" si="580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4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5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8"/>
        <v>0</v>
      </c>
      <c r="T1263" s="113">
        <f t="shared" si="603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6"/>
        <v>0</v>
      </c>
      <c r="BR1263" s="52">
        <f t="shared" si="579"/>
        <v>0</v>
      </c>
      <c r="BS1263" s="52">
        <f t="shared" si="580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4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5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8"/>
        <v>0</v>
      </c>
      <c r="T1264" s="113">
        <f t="shared" si="603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6"/>
        <v>0</v>
      </c>
      <c r="BR1264" s="52">
        <f t="shared" si="579"/>
        <v>0</v>
      </c>
      <c r="BS1264" s="52">
        <f t="shared" si="580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4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5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8"/>
        <v>0</v>
      </c>
      <c r="T1265" s="113">
        <f t="shared" si="603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6"/>
        <v>0</v>
      </c>
      <c r="BR1265" s="52">
        <f t="shared" si="579"/>
        <v>0</v>
      </c>
      <c r="BS1265" s="52">
        <f t="shared" si="580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4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5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8"/>
        <v>0</v>
      </c>
      <c r="T1266" s="113">
        <f t="shared" si="603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6"/>
        <v>0</v>
      </c>
      <c r="BR1266" s="52">
        <f t="shared" si="579"/>
        <v>0</v>
      </c>
      <c r="BS1266" s="52">
        <f t="shared" si="580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4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5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8"/>
        <v>0</v>
      </c>
      <c r="T1267" s="113">
        <f t="shared" si="603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6"/>
        <v>0</v>
      </c>
      <c r="BR1267" s="52">
        <f t="shared" si="579"/>
        <v>0</v>
      </c>
      <c r="BS1267" s="52">
        <f t="shared" si="580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4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5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8"/>
        <v>0</v>
      </c>
      <c r="T1268" s="113">
        <f t="shared" si="603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6"/>
        <v>0</v>
      </c>
      <c r="BR1268" s="52">
        <f t="shared" si="579"/>
        <v>0</v>
      </c>
      <c r="BS1268" s="52">
        <f t="shared" si="580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4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5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8"/>
        <v>0</v>
      </c>
      <c r="T1269" s="113">
        <f t="shared" si="603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6"/>
        <v>0</v>
      </c>
      <c r="BR1269" s="52">
        <f t="shared" si="579"/>
        <v>0</v>
      </c>
      <c r="BS1269" s="52">
        <f t="shared" si="580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4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5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8"/>
        <v>0</v>
      </c>
      <c r="T1270" s="113">
        <f t="shared" si="603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6">BP1270/0.35*(AN1270+2+AJ1270)</f>
        <v>0</v>
      </c>
      <c r="BR1270" s="52">
        <f t="shared" si="579"/>
        <v>0</v>
      </c>
      <c r="BS1270" s="52">
        <f t="shared" si="580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4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5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8"/>
        <v>0</v>
      </c>
      <c r="T1271" s="113">
        <f t="shared" si="603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6"/>
        <v>0</v>
      </c>
      <c r="BR1271" s="52">
        <f t="shared" si="579"/>
        <v>0</v>
      </c>
      <c r="BS1271" s="52">
        <f t="shared" si="580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4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5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8"/>
        <v>0</v>
      </c>
      <c r="T1272" s="113">
        <f t="shared" si="603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6"/>
        <v>0</v>
      </c>
      <c r="BR1272" s="52">
        <f t="shared" si="579"/>
        <v>0</v>
      </c>
      <c r="BS1272" s="52">
        <f t="shared" si="580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4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5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8"/>
        <v>0</v>
      </c>
      <c r="T1273" s="113">
        <f t="shared" si="603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6"/>
        <v>0</v>
      </c>
      <c r="BR1273" s="52">
        <f t="shared" si="579"/>
        <v>0</v>
      </c>
      <c r="BS1273" s="52">
        <f t="shared" si="580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4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5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8"/>
        <v>0</v>
      </c>
      <c r="T1274" s="113">
        <f t="shared" si="603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6"/>
        <v>0</v>
      </c>
      <c r="BR1274" s="52">
        <f t="shared" si="579"/>
        <v>0</v>
      </c>
      <c r="BS1274" s="52">
        <f t="shared" si="580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4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5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8"/>
        <v>0</v>
      </c>
      <c r="T1275" s="113">
        <f t="shared" si="603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6"/>
        <v>0</v>
      </c>
      <c r="BR1275" s="52">
        <f t="shared" si="579"/>
        <v>0</v>
      </c>
      <c r="BS1275" s="52">
        <f t="shared" si="580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4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5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8"/>
        <v>0</v>
      </c>
      <c r="T1276" s="113">
        <f t="shared" si="603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6"/>
        <v>0</v>
      </c>
      <c r="BR1276" s="52">
        <f t="shared" si="579"/>
        <v>0</v>
      </c>
      <c r="BS1276" s="52">
        <f t="shared" si="580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4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5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8"/>
        <v>0</v>
      </c>
      <c r="T1277" s="113">
        <f t="shared" si="603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6"/>
        <v>0</v>
      </c>
      <c r="BR1277" s="52">
        <f t="shared" si="579"/>
        <v>0</v>
      </c>
      <c r="BS1277" s="52">
        <f t="shared" si="580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4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5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8"/>
        <v>0</v>
      </c>
      <c r="T1278" s="113">
        <f t="shared" si="603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6"/>
        <v>0</v>
      </c>
      <c r="BR1278" s="52">
        <f t="shared" si="579"/>
        <v>0</v>
      </c>
      <c r="BS1278" s="52">
        <f t="shared" si="580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4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5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8"/>
        <v>0</v>
      </c>
      <c r="T1279" s="113">
        <f t="shared" si="603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6"/>
        <v>0</v>
      </c>
      <c r="BR1279" s="52">
        <f t="shared" si="579"/>
        <v>0</v>
      </c>
      <c r="BS1279" s="52">
        <f t="shared" si="580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4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5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8"/>
        <v>0</v>
      </c>
      <c r="T1280" s="113">
        <f t="shared" si="603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6"/>
        <v>0</v>
      </c>
      <c r="BR1280" s="52">
        <f t="shared" si="579"/>
        <v>0</v>
      </c>
      <c r="BS1280" s="52">
        <f t="shared" si="580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4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5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8"/>
        <v>0</v>
      </c>
      <c r="T1281" s="113">
        <f t="shared" si="603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6"/>
        <v>0</v>
      </c>
      <c r="BR1281" s="52">
        <f t="shared" si="579"/>
        <v>0</v>
      </c>
      <c r="BS1281" s="52">
        <f t="shared" si="580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4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5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8"/>
        <v>0</v>
      </c>
      <c r="T1282" s="113">
        <f t="shared" si="603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6"/>
        <v>0</v>
      </c>
      <c r="BR1282" s="52">
        <f t="shared" si="579"/>
        <v>0</v>
      </c>
      <c r="BS1282" s="52">
        <f t="shared" si="580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4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5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8"/>
        <v>0</v>
      </c>
      <c r="T1283" s="113">
        <f t="shared" si="603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6"/>
        <v>0</v>
      </c>
      <c r="BR1283" s="52">
        <f t="shared" si="579"/>
        <v>0</v>
      </c>
      <c r="BS1283" s="52">
        <f t="shared" si="580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4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5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7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603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6"/>
        <v>0</v>
      </c>
      <c r="BR1284" s="52">
        <f t="shared" ref="BR1284:BR1347" si="608">IF(OR(S1284="a",S1284="E",S1284="无"),BN1284,0)</f>
        <v>0</v>
      </c>
      <c r="BS1284" s="52">
        <f t="shared" ref="BS1284:BS1347" si="609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4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10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7"/>
        <v>0</v>
      </c>
      <c r="T1285" s="113">
        <f t="shared" si="603"/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6"/>
        <v>0</v>
      </c>
      <c r="BR1285" s="52">
        <f t="shared" si="608"/>
        <v>0</v>
      </c>
      <c r="BS1285" s="52">
        <f t="shared" si="609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4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10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7"/>
        <v>0</v>
      </c>
      <c r="T1286" s="113">
        <f t="shared" si="603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6"/>
        <v>0</v>
      </c>
      <c r="BR1286" s="52">
        <f t="shared" si="608"/>
        <v>0</v>
      </c>
      <c r="BS1286" s="52">
        <f t="shared" si="609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4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10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7"/>
        <v>0</v>
      </c>
      <c r="T1287" s="113">
        <f t="shared" si="603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6"/>
        <v>0</v>
      </c>
      <c r="BR1287" s="52">
        <f t="shared" si="608"/>
        <v>0</v>
      </c>
      <c r="BS1287" s="52">
        <f t="shared" si="609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4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10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7"/>
        <v>0</v>
      </c>
      <c r="T1288" s="113">
        <f t="shared" si="603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6"/>
        <v>0</v>
      </c>
      <c r="BR1288" s="52">
        <f t="shared" si="608"/>
        <v>0</v>
      </c>
      <c r="BS1288" s="52">
        <f t="shared" si="609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4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10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7"/>
        <v>0</v>
      </c>
      <c r="T1289" s="113">
        <f t="shared" si="603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6"/>
        <v>0</v>
      </c>
      <c r="BR1289" s="52">
        <f t="shared" si="608"/>
        <v>0</v>
      </c>
      <c r="BS1289" s="52">
        <f t="shared" si="609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4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10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7"/>
        <v>0</v>
      </c>
      <c r="T1290" s="113">
        <f t="shared" si="603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6"/>
        <v>0</v>
      </c>
      <c r="BR1290" s="52">
        <f t="shared" si="608"/>
        <v>0</v>
      </c>
      <c r="BS1290" s="52">
        <f t="shared" si="609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4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10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7"/>
        <v>0</v>
      </c>
      <c r="T1291" s="113">
        <f t="shared" si="603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6"/>
        <v>0</v>
      </c>
      <c r="BR1291" s="52">
        <f t="shared" si="608"/>
        <v>0</v>
      </c>
      <c r="BS1291" s="52">
        <f t="shared" si="609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4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10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7"/>
        <v>0</v>
      </c>
      <c r="T1292" s="113">
        <f t="shared" si="603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6"/>
        <v>0</v>
      </c>
      <c r="BR1292" s="52">
        <f t="shared" si="608"/>
        <v>0</v>
      </c>
      <c r="BS1292" s="52">
        <f t="shared" si="609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4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10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7"/>
        <v>0</v>
      </c>
      <c r="T1293" s="113">
        <f t="shared" si="603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6"/>
        <v>0</v>
      </c>
      <c r="BR1293" s="52">
        <f t="shared" si="608"/>
        <v>0</v>
      </c>
      <c r="BS1293" s="52">
        <f t="shared" si="609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4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10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7"/>
        <v>0</v>
      </c>
      <c r="T1294" s="113">
        <f t="shared" si="603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6"/>
        <v>0</v>
      </c>
      <c r="BR1294" s="52">
        <f t="shared" si="608"/>
        <v>0</v>
      </c>
      <c r="BS1294" s="52">
        <f t="shared" si="609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4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10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7"/>
        <v>0</v>
      </c>
      <c r="T1295" s="113">
        <f t="shared" si="603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6"/>
        <v>0</v>
      </c>
      <c r="BR1295" s="52">
        <f t="shared" si="608"/>
        <v>0</v>
      </c>
      <c r="BS1295" s="52">
        <f t="shared" si="609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4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10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7"/>
        <v>0</v>
      </c>
      <c r="T1296" s="113">
        <f t="shared" si="603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6"/>
        <v>0</v>
      </c>
      <c r="BR1296" s="52">
        <f t="shared" si="608"/>
        <v>0</v>
      </c>
      <c r="BS1296" s="52">
        <f t="shared" si="609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4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10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7"/>
        <v>0</v>
      </c>
      <c r="T1297" s="113">
        <f t="shared" si="603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6"/>
        <v>0</v>
      </c>
      <c r="BR1297" s="52">
        <f t="shared" si="608"/>
        <v>0</v>
      </c>
      <c r="BS1297" s="52">
        <f t="shared" si="609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10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7"/>
        <v>0</v>
      </c>
      <c r="T1298" s="113">
        <f t="shared" si="603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6"/>
        <v>0</v>
      </c>
      <c r="BR1298" s="52">
        <f t="shared" si="608"/>
        <v>0</v>
      </c>
      <c r="BS1298" s="52">
        <f t="shared" si="609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10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7"/>
        <v>0</v>
      </c>
      <c r="T1299" s="113">
        <f t="shared" si="603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6"/>
        <v>0</v>
      </c>
      <c r="BR1299" s="52">
        <f t="shared" si="608"/>
        <v>0</v>
      </c>
      <c r="BS1299" s="52">
        <f t="shared" si="609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10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7"/>
        <v>0</v>
      </c>
      <c r="T1300" s="113">
        <f t="shared" ref="T1300:T1363" si="633">IF(G1300=0,0,IF(OR(AE1300&lt;0.5,AF1300&lt;0.5),"Y",0))</f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6"/>
        <v>0</v>
      </c>
      <c r="BR1300" s="52">
        <f t="shared" si="608"/>
        <v>0</v>
      </c>
      <c r="BS1300" s="52">
        <f t="shared" si="609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10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7"/>
        <v>0</v>
      </c>
      <c r="T1301" s="113">
        <f t="shared" si="633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6"/>
        <v>0</v>
      </c>
      <c r="BR1301" s="52">
        <f t="shared" si="608"/>
        <v>0</v>
      </c>
      <c r="BS1301" s="52">
        <f t="shared" si="609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10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7"/>
        <v>0</v>
      </c>
      <c r="T1302" s="113">
        <f t="shared" si="633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6"/>
        <v>0</v>
      </c>
      <c r="BR1302" s="52">
        <f t="shared" si="608"/>
        <v>0</v>
      </c>
      <c r="BS1302" s="52">
        <f t="shared" si="609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10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7"/>
        <v>0</v>
      </c>
      <c r="T1303" s="113">
        <f t="shared" si="633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6"/>
        <v>0</v>
      </c>
      <c r="BR1303" s="52">
        <f t="shared" si="608"/>
        <v>0</v>
      </c>
      <c r="BS1303" s="52">
        <f t="shared" si="609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10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7"/>
        <v>0</v>
      </c>
      <c r="T1304" s="113">
        <f t="shared" si="633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6"/>
        <v>0</v>
      </c>
      <c r="BR1304" s="52">
        <f t="shared" si="608"/>
        <v>0</v>
      </c>
      <c r="BS1304" s="52">
        <f t="shared" si="609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10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7"/>
        <v>0</v>
      </c>
      <c r="T1305" s="113">
        <f t="shared" si="633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6"/>
        <v>0</v>
      </c>
      <c r="BR1305" s="52">
        <f t="shared" si="608"/>
        <v>0</v>
      </c>
      <c r="BS1305" s="52">
        <f t="shared" si="609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10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7"/>
        <v>0</v>
      </c>
      <c r="T1306" s="113">
        <f t="shared" si="633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6"/>
        <v>0</v>
      </c>
      <c r="BR1306" s="52">
        <f t="shared" si="608"/>
        <v>0</v>
      </c>
      <c r="BS1306" s="52">
        <f t="shared" si="609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10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7"/>
        <v>0</v>
      </c>
      <c r="T1307" s="113">
        <f t="shared" si="633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6"/>
        <v>0</v>
      </c>
      <c r="BR1307" s="52">
        <f t="shared" si="608"/>
        <v>0</v>
      </c>
      <c r="BS1307" s="52">
        <f t="shared" si="609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10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7"/>
        <v>0</v>
      </c>
      <c r="T1308" s="113">
        <f t="shared" si="633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6"/>
        <v>0</v>
      </c>
      <c r="BR1308" s="52">
        <f t="shared" si="608"/>
        <v>0</v>
      </c>
      <c r="BS1308" s="52">
        <f t="shared" si="609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10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7"/>
        <v>0</v>
      </c>
      <c r="T1309" s="113">
        <f t="shared" si="633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6"/>
        <v>0</v>
      </c>
      <c r="BR1309" s="52">
        <f t="shared" si="608"/>
        <v>0</v>
      </c>
      <c r="BS1309" s="52">
        <f t="shared" si="609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10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7"/>
        <v>0</v>
      </c>
      <c r="T1310" s="113">
        <f t="shared" si="633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6"/>
        <v>0</v>
      </c>
      <c r="BR1310" s="52">
        <f t="shared" si="608"/>
        <v>0</v>
      </c>
      <c r="BS1310" s="52">
        <f t="shared" si="609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10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7"/>
        <v>0</v>
      </c>
      <c r="T1311" s="113">
        <f t="shared" si="633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6"/>
        <v>0</v>
      </c>
      <c r="BR1311" s="52">
        <f t="shared" si="608"/>
        <v>0</v>
      </c>
      <c r="BS1311" s="52">
        <f t="shared" si="609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10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7"/>
        <v>0</v>
      </c>
      <c r="T1312" s="113">
        <f t="shared" si="633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6"/>
        <v>0</v>
      </c>
      <c r="BR1312" s="52">
        <f t="shared" si="608"/>
        <v>0</v>
      </c>
      <c r="BS1312" s="52">
        <f t="shared" si="609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10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7"/>
        <v>0</v>
      </c>
      <c r="T1313" s="113">
        <f t="shared" si="633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6"/>
        <v>0</v>
      </c>
      <c r="BR1313" s="52">
        <f t="shared" si="608"/>
        <v>0</v>
      </c>
      <c r="BS1313" s="52">
        <f t="shared" si="609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10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7"/>
        <v>0</v>
      </c>
      <c r="T1314" s="113">
        <f t="shared" si="633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6"/>
        <v>0</v>
      </c>
      <c r="BR1314" s="52">
        <f t="shared" si="608"/>
        <v>0</v>
      </c>
      <c r="BS1314" s="52">
        <f t="shared" si="609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10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7"/>
        <v>0</v>
      </c>
      <c r="T1315" s="113">
        <f t="shared" si="633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6"/>
        <v>0</v>
      </c>
      <c r="BR1315" s="52">
        <f t="shared" si="608"/>
        <v>0</v>
      </c>
      <c r="BS1315" s="52">
        <f t="shared" si="609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10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7"/>
        <v>0</v>
      </c>
      <c r="T1316" s="113">
        <f t="shared" si="633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6"/>
        <v>0</v>
      </c>
      <c r="BR1316" s="52">
        <f t="shared" si="608"/>
        <v>0</v>
      </c>
      <c r="BS1316" s="52">
        <f t="shared" si="609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10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7"/>
        <v>0</v>
      </c>
      <c r="T1317" s="113">
        <f t="shared" si="633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6"/>
        <v>0</v>
      </c>
      <c r="BR1317" s="52">
        <f t="shared" si="608"/>
        <v>0</v>
      </c>
      <c r="BS1317" s="52">
        <f t="shared" si="609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10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7"/>
        <v>0</v>
      </c>
      <c r="T1318" s="113">
        <f t="shared" si="633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6"/>
        <v>0</v>
      </c>
      <c r="BR1318" s="52">
        <f t="shared" si="608"/>
        <v>0</v>
      </c>
      <c r="BS1318" s="52">
        <f t="shared" si="609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10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7"/>
        <v>0</v>
      </c>
      <c r="T1319" s="113">
        <f t="shared" si="633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6"/>
        <v>0</v>
      </c>
      <c r="BR1319" s="52">
        <f t="shared" si="608"/>
        <v>0</v>
      </c>
      <c r="BS1319" s="52">
        <f t="shared" si="609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10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7"/>
        <v>0</v>
      </c>
      <c r="T1320" s="113">
        <f t="shared" si="633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6"/>
        <v>0</v>
      </c>
      <c r="BR1320" s="52">
        <f t="shared" si="608"/>
        <v>0</v>
      </c>
      <c r="BS1320" s="52">
        <f t="shared" si="609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4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7"/>
        <v>0</v>
      </c>
      <c r="T1321" s="113">
        <f t="shared" si="633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6"/>
        <v>0</v>
      </c>
      <c r="BR1321" s="52">
        <f t="shared" si="608"/>
        <v>0</v>
      </c>
      <c r="BS1321" s="52">
        <f t="shared" si="609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4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7"/>
        <v>0</v>
      </c>
      <c r="T1322" s="113">
        <f t="shared" si="633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6"/>
        <v>0</v>
      </c>
      <c r="BR1322" s="52">
        <f t="shared" si="608"/>
        <v>0</v>
      </c>
      <c r="BS1322" s="52">
        <f t="shared" si="609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4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7"/>
        <v>0</v>
      </c>
      <c r="T1323" s="113">
        <f t="shared" si="633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6"/>
        <v>0</v>
      </c>
      <c r="BR1323" s="52">
        <f t="shared" si="608"/>
        <v>0</v>
      </c>
      <c r="BS1323" s="52">
        <f t="shared" si="609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4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7"/>
        <v>0</v>
      </c>
      <c r="T1324" s="113">
        <f t="shared" si="633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6"/>
        <v>0</v>
      </c>
      <c r="BR1324" s="52">
        <f t="shared" si="608"/>
        <v>0</v>
      </c>
      <c r="BS1324" s="52">
        <f t="shared" si="609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4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7"/>
        <v>0</v>
      </c>
      <c r="T1325" s="113">
        <f t="shared" si="633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6"/>
        <v>0</v>
      </c>
      <c r="BR1325" s="52">
        <f t="shared" si="608"/>
        <v>0</v>
      </c>
      <c r="BS1325" s="52">
        <f t="shared" si="609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4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7"/>
        <v>0</v>
      </c>
      <c r="T1326" s="113">
        <f t="shared" si="633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6"/>
        <v>0</v>
      </c>
      <c r="BR1326" s="52">
        <f t="shared" si="608"/>
        <v>0</v>
      </c>
      <c r="BS1326" s="52">
        <f t="shared" si="609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4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7"/>
        <v>0</v>
      </c>
      <c r="T1327" s="113">
        <f t="shared" si="633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6"/>
        <v>0</v>
      </c>
      <c r="BR1327" s="52">
        <f t="shared" si="608"/>
        <v>0</v>
      </c>
      <c r="BS1327" s="52">
        <f t="shared" si="609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4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7"/>
        <v>0</v>
      </c>
      <c r="T1328" s="113">
        <f t="shared" si="633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6"/>
        <v>0</v>
      </c>
      <c r="BR1328" s="52">
        <f t="shared" si="608"/>
        <v>0</v>
      </c>
      <c r="BS1328" s="52">
        <f t="shared" si="609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4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7"/>
        <v>0</v>
      </c>
      <c r="T1329" s="113">
        <f t="shared" si="633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6"/>
        <v>0</v>
      </c>
      <c r="BR1329" s="52">
        <f t="shared" si="608"/>
        <v>0</v>
      </c>
      <c r="BS1329" s="52">
        <f t="shared" si="609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4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7"/>
        <v>0</v>
      </c>
      <c r="T1330" s="113">
        <f t="shared" si="633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6"/>
        <v>0</v>
      </c>
      <c r="BR1330" s="52">
        <f t="shared" si="608"/>
        <v>0</v>
      </c>
      <c r="BS1330" s="52">
        <f t="shared" si="609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4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7"/>
        <v>0</v>
      </c>
      <c r="T1331" s="113">
        <f t="shared" si="633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6"/>
        <v>0</v>
      </c>
      <c r="BR1331" s="52">
        <f t="shared" si="608"/>
        <v>0</v>
      </c>
      <c r="BS1331" s="52">
        <f t="shared" si="609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4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7"/>
        <v>0</v>
      </c>
      <c r="T1332" s="113">
        <f t="shared" si="633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6"/>
        <v>0</v>
      </c>
      <c r="BR1332" s="52">
        <f t="shared" si="608"/>
        <v>0</v>
      </c>
      <c r="BS1332" s="52">
        <f t="shared" si="609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4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7"/>
        <v>0</v>
      </c>
      <c r="T1333" s="113">
        <f t="shared" si="633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6"/>
        <v>0</v>
      </c>
      <c r="BR1333" s="52">
        <f t="shared" si="608"/>
        <v>0</v>
      </c>
      <c r="BS1333" s="52">
        <f t="shared" si="609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4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7"/>
        <v>0</v>
      </c>
      <c r="T1334" s="113">
        <f t="shared" si="633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5">BP1334/0.35*(AN1334+2+AJ1334)</f>
        <v>0</v>
      </c>
      <c r="BR1334" s="52">
        <f t="shared" si="608"/>
        <v>0</v>
      </c>
      <c r="BS1334" s="52">
        <f t="shared" si="609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4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7"/>
        <v>0</v>
      </c>
      <c r="T1335" s="113">
        <f t="shared" si="633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5"/>
        <v>0</v>
      </c>
      <c r="BR1335" s="52">
        <f t="shared" si="608"/>
        <v>0</v>
      </c>
      <c r="BS1335" s="52">
        <f t="shared" si="609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4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7"/>
        <v>0</v>
      </c>
      <c r="T1336" s="113">
        <f t="shared" si="633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5"/>
        <v>0</v>
      </c>
      <c r="BR1336" s="52">
        <f t="shared" si="608"/>
        <v>0</v>
      </c>
      <c r="BS1336" s="52">
        <f t="shared" si="609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4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7"/>
        <v>0</v>
      </c>
      <c r="T1337" s="113">
        <f t="shared" si="633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5"/>
        <v>0</v>
      </c>
      <c r="BR1337" s="52">
        <f t="shared" si="608"/>
        <v>0</v>
      </c>
      <c r="BS1337" s="52">
        <f t="shared" si="609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4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7"/>
        <v>0</v>
      </c>
      <c r="T1338" s="113">
        <f t="shared" si="633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5"/>
        <v>0</v>
      </c>
      <c r="BR1338" s="52">
        <f t="shared" si="608"/>
        <v>0</v>
      </c>
      <c r="BS1338" s="52">
        <f t="shared" si="609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4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7"/>
        <v>0</v>
      </c>
      <c r="T1339" s="113">
        <f t="shared" si="633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5"/>
        <v>0</v>
      </c>
      <c r="BR1339" s="52">
        <f t="shared" si="608"/>
        <v>0</v>
      </c>
      <c r="BS1339" s="52">
        <f t="shared" si="609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6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4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7"/>
        <v>0</v>
      </c>
      <c r="T1340" s="113">
        <f t="shared" si="633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5"/>
        <v>0</v>
      </c>
      <c r="BR1340" s="52">
        <f t="shared" si="608"/>
        <v>0</v>
      </c>
      <c r="BS1340" s="52">
        <f t="shared" si="609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6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4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7"/>
        <v>0</v>
      </c>
      <c r="T1341" s="113">
        <f t="shared" si="633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5"/>
        <v>0</v>
      </c>
      <c r="BR1341" s="52">
        <f t="shared" si="608"/>
        <v>0</v>
      </c>
      <c r="BS1341" s="52">
        <f t="shared" si="609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6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4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7"/>
        <v>0</v>
      </c>
      <c r="T1342" s="113">
        <f t="shared" si="633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5"/>
        <v>0</v>
      </c>
      <c r="BR1342" s="52">
        <f t="shared" si="608"/>
        <v>0</v>
      </c>
      <c r="BS1342" s="52">
        <f t="shared" si="609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6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4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7"/>
        <v>0</v>
      </c>
      <c r="T1343" s="113">
        <f t="shared" si="633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5"/>
        <v>0</v>
      </c>
      <c r="BR1343" s="52">
        <f t="shared" si="608"/>
        <v>0</v>
      </c>
      <c r="BS1343" s="52">
        <f t="shared" si="609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6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4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7"/>
        <v>0</v>
      </c>
      <c r="T1344" s="113">
        <f t="shared" si="633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5"/>
        <v>0</v>
      </c>
      <c r="BR1344" s="52">
        <f t="shared" si="608"/>
        <v>0</v>
      </c>
      <c r="BS1344" s="52">
        <f t="shared" si="609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6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4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7"/>
        <v>0</v>
      </c>
      <c r="T1345" s="113">
        <f t="shared" si="633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5"/>
        <v>0</v>
      </c>
      <c r="BR1345" s="52">
        <f t="shared" si="608"/>
        <v>0</v>
      </c>
      <c r="BS1345" s="52">
        <f t="shared" si="609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6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4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7"/>
        <v>0</v>
      </c>
      <c r="T1346" s="113">
        <f t="shared" si="633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5"/>
        <v>0</v>
      </c>
      <c r="BR1346" s="52">
        <f t="shared" si="608"/>
        <v>0</v>
      </c>
      <c r="BS1346" s="52">
        <f t="shared" si="609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6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4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7"/>
        <v>0</v>
      </c>
      <c r="T1347" s="113">
        <f t="shared" si="633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5"/>
        <v>0</v>
      </c>
      <c r="BR1347" s="52">
        <f t="shared" si="608"/>
        <v>0</v>
      </c>
      <c r="BS1347" s="52">
        <f t="shared" si="609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6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4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7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33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5"/>
        <v>0</v>
      </c>
      <c r="BR1348" s="52">
        <f t="shared" ref="BR1348:BR1411" si="638">IF(OR(S1348="a",S1348="E",S1348="无"),BN1348,0)</f>
        <v>0</v>
      </c>
      <c r="BS1348" s="52">
        <f t="shared" ref="BS1348:BS1411" si="639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6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4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7"/>
        <v>0</v>
      </c>
      <c r="T1349" s="113">
        <f t="shared" si="633"/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5"/>
        <v>0</v>
      </c>
      <c r="BR1349" s="52">
        <f t="shared" si="638"/>
        <v>0</v>
      </c>
      <c r="BS1349" s="52">
        <f t="shared" si="639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6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4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7"/>
        <v>0</v>
      </c>
      <c r="T1350" s="113">
        <f t="shared" si="633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5"/>
        <v>0</v>
      </c>
      <c r="BR1350" s="52">
        <f t="shared" si="638"/>
        <v>0</v>
      </c>
      <c r="BS1350" s="52">
        <f t="shared" si="639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6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4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7"/>
        <v>0</v>
      </c>
      <c r="T1351" s="113">
        <f t="shared" si="633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5"/>
        <v>0</v>
      </c>
      <c r="BR1351" s="52">
        <f t="shared" si="638"/>
        <v>0</v>
      </c>
      <c r="BS1351" s="52">
        <f t="shared" si="639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6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4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7"/>
        <v>0</v>
      </c>
      <c r="T1352" s="113">
        <f t="shared" si="633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5"/>
        <v>0</v>
      </c>
      <c r="BR1352" s="52">
        <f t="shared" si="638"/>
        <v>0</v>
      </c>
      <c r="BS1352" s="52">
        <f t="shared" si="639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6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4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7"/>
        <v>0</v>
      </c>
      <c r="T1353" s="113">
        <f t="shared" si="633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5"/>
        <v>0</v>
      </c>
      <c r="BR1353" s="52">
        <f t="shared" si="638"/>
        <v>0</v>
      </c>
      <c r="BS1353" s="52">
        <f t="shared" si="639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6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4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7"/>
        <v>0</v>
      </c>
      <c r="T1354" s="113">
        <f t="shared" si="633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5"/>
        <v>0</v>
      </c>
      <c r="BR1354" s="52">
        <f t="shared" si="638"/>
        <v>0</v>
      </c>
      <c r="BS1354" s="52">
        <f t="shared" si="639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6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4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7"/>
        <v>0</v>
      </c>
      <c r="T1355" s="113">
        <f t="shared" si="633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5"/>
        <v>0</v>
      </c>
      <c r="BR1355" s="52">
        <f t="shared" si="638"/>
        <v>0</v>
      </c>
      <c r="BS1355" s="52">
        <f t="shared" si="639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6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4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7"/>
        <v>0</v>
      </c>
      <c r="T1356" s="113">
        <f t="shared" si="633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5"/>
        <v>0</v>
      </c>
      <c r="BR1356" s="52">
        <f t="shared" si="638"/>
        <v>0</v>
      </c>
      <c r="BS1356" s="52">
        <f t="shared" si="639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6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4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7"/>
        <v>0</v>
      </c>
      <c r="T1357" s="113">
        <f t="shared" si="633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5"/>
        <v>0</v>
      </c>
      <c r="BR1357" s="52">
        <f t="shared" si="638"/>
        <v>0</v>
      </c>
      <c r="BS1357" s="52">
        <f t="shared" si="639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6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4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7"/>
        <v>0</v>
      </c>
      <c r="T1358" s="113">
        <f t="shared" si="633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5"/>
        <v>0</v>
      </c>
      <c r="BR1358" s="52">
        <f t="shared" si="638"/>
        <v>0</v>
      </c>
      <c r="BS1358" s="52">
        <f t="shared" si="639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6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4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7"/>
        <v>0</v>
      </c>
      <c r="T1359" s="113">
        <f t="shared" si="633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5"/>
        <v>0</v>
      </c>
      <c r="BR1359" s="52">
        <f t="shared" si="638"/>
        <v>0</v>
      </c>
      <c r="BS1359" s="52">
        <f t="shared" si="639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6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4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7"/>
        <v>0</v>
      </c>
      <c r="T1360" s="113">
        <f t="shared" si="633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5"/>
        <v>0</v>
      </c>
      <c r="BR1360" s="52">
        <f t="shared" si="638"/>
        <v>0</v>
      </c>
      <c r="BS1360" s="52">
        <f t="shared" si="639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6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4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7"/>
        <v>0</v>
      </c>
      <c r="T1361" s="113">
        <f t="shared" si="633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5"/>
        <v>0</v>
      </c>
      <c r="BR1361" s="52">
        <f t="shared" si="638"/>
        <v>0</v>
      </c>
      <c r="BS1361" s="52">
        <f t="shared" si="639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6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7"/>
        <v>0</v>
      </c>
      <c r="T1362" s="113">
        <f t="shared" si="633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5"/>
        <v>0</v>
      </c>
      <c r="BR1362" s="52">
        <f t="shared" si="638"/>
        <v>0</v>
      </c>
      <c r="BS1362" s="52">
        <f t="shared" si="639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6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7"/>
        <v>0</v>
      </c>
      <c r="T1363" s="113">
        <f t="shared" si="633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5"/>
        <v>0</v>
      </c>
      <c r="BR1363" s="52">
        <f t="shared" si="638"/>
        <v>0</v>
      </c>
      <c r="BS1363" s="52">
        <f t="shared" si="639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6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7"/>
        <v>0</v>
      </c>
      <c r="T1364" s="113">
        <f t="shared" ref="T1364:T1399" si="662">IF(G1364=0,0,IF(OR(AE1364&lt;0.5,AF1364&lt;0.5),"Y",0))</f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5"/>
        <v>0</v>
      </c>
      <c r="BR1364" s="52">
        <f t="shared" si="638"/>
        <v>0</v>
      </c>
      <c r="BS1364" s="52">
        <f t="shared" si="639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6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7"/>
        <v>0</v>
      </c>
      <c r="T1365" s="113">
        <f t="shared" si="662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5"/>
        <v>0</v>
      </c>
      <c r="BR1365" s="52">
        <f t="shared" si="638"/>
        <v>0</v>
      </c>
      <c r="BS1365" s="52">
        <f t="shared" si="639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6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7"/>
        <v>0</v>
      </c>
      <c r="T1366" s="113">
        <f t="shared" si="662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5"/>
        <v>0</v>
      </c>
      <c r="BR1366" s="52">
        <f t="shared" si="638"/>
        <v>0</v>
      </c>
      <c r="BS1366" s="52">
        <f t="shared" si="639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6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7"/>
        <v>0</v>
      </c>
      <c r="T1367" s="113">
        <f t="shared" si="662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5"/>
        <v>0</v>
      </c>
      <c r="BR1367" s="52">
        <f t="shared" si="638"/>
        <v>0</v>
      </c>
      <c r="BS1367" s="52">
        <f t="shared" si="639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6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7"/>
        <v>0</v>
      </c>
      <c r="T1368" s="113">
        <f t="shared" si="662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5"/>
        <v>0</v>
      </c>
      <c r="BR1368" s="52">
        <f t="shared" si="638"/>
        <v>0</v>
      </c>
      <c r="BS1368" s="52">
        <f t="shared" si="639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6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7"/>
        <v>0</v>
      </c>
      <c r="T1369" s="113">
        <f t="shared" si="662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5"/>
        <v>0</v>
      </c>
      <c r="BR1369" s="52">
        <f t="shared" si="638"/>
        <v>0</v>
      </c>
      <c r="BS1369" s="52">
        <f t="shared" si="639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6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7"/>
        <v>0</v>
      </c>
      <c r="T1370" s="113">
        <f t="shared" si="662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5"/>
        <v>0</v>
      </c>
      <c r="BR1370" s="52">
        <f t="shared" si="638"/>
        <v>0</v>
      </c>
      <c r="BS1370" s="52">
        <f t="shared" si="639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6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7"/>
        <v>0</v>
      </c>
      <c r="T1371" s="113">
        <f t="shared" si="662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5"/>
        <v>0</v>
      </c>
      <c r="BR1371" s="52">
        <f t="shared" si="638"/>
        <v>0</v>
      </c>
      <c r="BS1371" s="52">
        <f t="shared" si="639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3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7"/>
        <v>0</v>
      </c>
      <c r="T1372" s="113">
        <f t="shared" si="662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5"/>
        <v>0</v>
      </c>
      <c r="BR1372" s="52">
        <f t="shared" si="638"/>
        <v>0</v>
      </c>
      <c r="BS1372" s="52">
        <f t="shared" si="639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3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7"/>
        <v>0</v>
      </c>
      <c r="T1373" s="113">
        <f t="shared" si="662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5"/>
        <v>0</v>
      </c>
      <c r="BR1373" s="52">
        <f t="shared" si="638"/>
        <v>0</v>
      </c>
      <c r="BS1373" s="52">
        <f t="shared" si="639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3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7"/>
        <v>0</v>
      </c>
      <c r="T1374" s="113">
        <f t="shared" si="662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5"/>
        <v>0</v>
      </c>
      <c r="BR1374" s="52">
        <f t="shared" si="638"/>
        <v>0</v>
      </c>
      <c r="BS1374" s="52">
        <f t="shared" si="639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3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7"/>
        <v>0</v>
      </c>
      <c r="T1375" s="113">
        <f t="shared" si="662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5"/>
        <v>0</v>
      </c>
      <c r="BR1375" s="52">
        <f t="shared" si="638"/>
        <v>0</v>
      </c>
      <c r="BS1375" s="52">
        <f t="shared" si="639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3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7"/>
        <v>0</v>
      </c>
      <c r="T1376" s="113">
        <f t="shared" si="662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5"/>
        <v>0</v>
      </c>
      <c r="BR1376" s="52">
        <f t="shared" si="638"/>
        <v>0</v>
      </c>
      <c r="BS1376" s="52">
        <f t="shared" si="639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3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7"/>
        <v>0</v>
      </c>
      <c r="T1377" s="113">
        <f t="shared" si="662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5"/>
        <v>0</v>
      </c>
      <c r="BR1377" s="52">
        <f t="shared" si="638"/>
        <v>0</v>
      </c>
      <c r="BS1377" s="52">
        <f t="shared" si="639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3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7"/>
        <v>0</v>
      </c>
      <c r="T1378" s="113">
        <f t="shared" si="662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5"/>
        <v>0</v>
      </c>
      <c r="BR1378" s="52">
        <f t="shared" si="638"/>
        <v>0</v>
      </c>
      <c r="BS1378" s="52">
        <f t="shared" si="639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3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7"/>
        <v>0</v>
      </c>
      <c r="T1379" s="113">
        <f t="shared" si="662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5"/>
        <v>0</v>
      </c>
      <c r="BR1379" s="52">
        <f t="shared" si="638"/>
        <v>0</v>
      </c>
      <c r="BS1379" s="52">
        <f t="shared" si="639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3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7"/>
        <v>0</v>
      </c>
      <c r="T1380" s="113">
        <f t="shared" si="662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5"/>
        <v>0</v>
      </c>
      <c r="BR1380" s="52">
        <f t="shared" si="638"/>
        <v>0</v>
      </c>
      <c r="BS1380" s="52">
        <f t="shared" si="639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3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7"/>
        <v>0</v>
      </c>
      <c r="T1381" s="113">
        <f t="shared" si="662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5"/>
        <v>0</v>
      </c>
      <c r="BR1381" s="52">
        <f t="shared" si="638"/>
        <v>0</v>
      </c>
      <c r="BS1381" s="52">
        <f t="shared" si="639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3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7"/>
        <v>0</v>
      </c>
      <c r="T1382" s="113">
        <f t="shared" si="662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5"/>
        <v>0</v>
      </c>
      <c r="BR1382" s="52">
        <f t="shared" si="638"/>
        <v>0</v>
      </c>
      <c r="BS1382" s="52">
        <f t="shared" si="639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3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7"/>
        <v>0</v>
      </c>
      <c r="T1383" s="113">
        <f t="shared" si="662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5"/>
        <v>0</v>
      </c>
      <c r="BR1383" s="52">
        <f t="shared" si="638"/>
        <v>0</v>
      </c>
      <c r="BS1383" s="52">
        <f t="shared" si="639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3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7"/>
        <v>0</v>
      </c>
      <c r="T1384" s="113">
        <f t="shared" si="662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5"/>
        <v>0</v>
      </c>
      <c r="BR1384" s="52">
        <f t="shared" si="638"/>
        <v>0</v>
      </c>
      <c r="BS1384" s="52">
        <f t="shared" si="639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3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7"/>
        <v>0</v>
      </c>
      <c r="T1385" s="113">
        <f t="shared" si="662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5"/>
        <v>0</v>
      </c>
      <c r="BR1385" s="52">
        <f t="shared" si="638"/>
        <v>0</v>
      </c>
      <c r="BS1385" s="52">
        <f t="shared" si="639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3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7"/>
        <v>0</v>
      </c>
      <c r="T1386" s="113">
        <f t="shared" si="662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5"/>
        <v>0</v>
      </c>
      <c r="BR1386" s="52">
        <f t="shared" si="638"/>
        <v>0</v>
      </c>
      <c r="BS1386" s="52">
        <f t="shared" si="639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3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7"/>
        <v>0</v>
      </c>
      <c r="T1387" s="113">
        <f t="shared" si="662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5"/>
        <v>0</v>
      </c>
      <c r="BR1387" s="52">
        <f t="shared" si="638"/>
        <v>0</v>
      </c>
      <c r="BS1387" s="52">
        <f t="shared" si="639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3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7"/>
        <v>0</v>
      </c>
      <c r="T1388" s="113">
        <f t="shared" si="662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5"/>
        <v>0</v>
      </c>
      <c r="BR1388" s="52">
        <f t="shared" si="638"/>
        <v>0</v>
      </c>
      <c r="BS1388" s="52">
        <f t="shared" si="639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3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7"/>
        <v>0</v>
      </c>
      <c r="T1389" s="113">
        <f t="shared" si="662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5"/>
        <v>0</v>
      </c>
      <c r="BR1389" s="52">
        <f t="shared" si="638"/>
        <v>0</v>
      </c>
      <c r="BS1389" s="52">
        <f t="shared" si="639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3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7"/>
        <v>0</v>
      </c>
      <c r="T1390" s="113">
        <f t="shared" si="662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5"/>
        <v>0</v>
      </c>
      <c r="BR1390" s="52">
        <f t="shared" si="638"/>
        <v>0</v>
      </c>
      <c r="BS1390" s="52">
        <f t="shared" si="639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7"/>
        <v>0</v>
      </c>
      <c r="T1391" s="113">
        <f t="shared" si="662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5"/>
        <v>0</v>
      </c>
      <c r="BR1391" s="52">
        <f t="shared" si="638"/>
        <v>0</v>
      </c>
      <c r="BS1391" s="52">
        <f t="shared" si="639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7"/>
        <v>0</v>
      </c>
      <c r="T1392" s="113">
        <f t="shared" si="662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5"/>
        <v>0</v>
      </c>
      <c r="BR1392" s="52">
        <f t="shared" si="638"/>
        <v>0</v>
      </c>
      <c r="BS1392" s="52">
        <f t="shared" si="639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7"/>
        <v>0</v>
      </c>
      <c r="T1393" s="113">
        <f t="shared" si="662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5"/>
        <v>0</v>
      </c>
      <c r="BR1393" s="52">
        <f t="shared" si="638"/>
        <v>0</v>
      </c>
      <c r="BS1393" s="52">
        <f t="shared" si="639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7"/>
        <v>0</v>
      </c>
      <c r="T1394" s="113">
        <f t="shared" si="662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5"/>
        <v>0</v>
      </c>
      <c r="BR1394" s="52">
        <f t="shared" si="638"/>
        <v>0</v>
      </c>
      <c r="BS1394" s="52">
        <f t="shared" si="639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7"/>
        <v>0</v>
      </c>
      <c r="T1395" s="113">
        <f t="shared" si="662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5"/>
        <v>0</v>
      </c>
      <c r="BR1395" s="52">
        <f t="shared" si="638"/>
        <v>0</v>
      </c>
      <c r="BS1395" s="52">
        <f t="shared" si="639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7"/>
        <v>0</v>
      </c>
      <c r="T1396" s="113">
        <f t="shared" si="662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5"/>
        <v>0</v>
      </c>
      <c r="BR1396" s="52">
        <f t="shared" si="638"/>
        <v>0</v>
      </c>
      <c r="BS1396" s="52">
        <f t="shared" si="639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7"/>
        <v>0</v>
      </c>
      <c r="T1397" s="113">
        <f t="shared" si="662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5"/>
        <v>0</v>
      </c>
      <c r="BR1397" s="52">
        <f t="shared" si="638"/>
        <v>0</v>
      </c>
      <c r="BS1397" s="52">
        <f t="shared" si="639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7"/>
        <v>0</v>
      </c>
      <c r="T1398" s="113">
        <f t="shared" si="662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4">BP1398/0.35*(AN1398+2+AJ1398)</f>
        <v>0</v>
      </c>
      <c r="BR1398" s="52">
        <f t="shared" si="638"/>
        <v>0</v>
      </c>
      <c r="BS1398" s="52">
        <f t="shared" si="639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7"/>
        <v>0</v>
      </c>
      <c r="T1399" s="113">
        <f t="shared" si="662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4"/>
        <v>0</v>
      </c>
      <c r="BR1399" s="52">
        <f t="shared" si="638"/>
        <v>0</v>
      </c>
      <c r="BS1399" s="52">
        <f t="shared" si="639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4"/>
        <v>0</v>
      </c>
      <c r="BR1400" s="52">
        <f t="shared" si="638"/>
        <v>0</v>
      </c>
      <c r="BS1400" s="52">
        <f t="shared" si="639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4"/>
        <v>0</v>
      </c>
      <c r="BR1401" s="52">
        <f t="shared" si="638"/>
        <v>0</v>
      </c>
      <c r="BS1401" s="52">
        <f t="shared" si="639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4"/>
        <v>0</v>
      </c>
      <c r="BR1402" s="52">
        <f t="shared" si="638"/>
        <v>0</v>
      </c>
      <c r="BS1402" s="52">
        <f t="shared" si="639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4"/>
        <v>0</v>
      </c>
      <c r="BR1403" s="52">
        <f t="shared" si="638"/>
        <v>0</v>
      </c>
      <c r="BS1403" s="52">
        <f t="shared" si="639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4"/>
        <v>0</v>
      </c>
      <c r="BR1404" s="52">
        <f t="shared" si="638"/>
        <v>0</v>
      </c>
      <c r="BS1404" s="52">
        <f t="shared" si="639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4"/>
        <v>0</v>
      </c>
      <c r="BR1405" s="52">
        <f t="shared" si="638"/>
        <v>0</v>
      </c>
      <c r="BS1405" s="52">
        <f t="shared" si="639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4"/>
        <v>0</v>
      </c>
      <c r="BR1406" s="52">
        <f t="shared" si="638"/>
        <v>0</v>
      </c>
      <c r="BS1406" s="52">
        <f t="shared" si="639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4"/>
        <v>0</v>
      </c>
      <c r="BR1407" s="52">
        <f t="shared" si="638"/>
        <v>0</v>
      </c>
      <c r="BS1407" s="52">
        <f t="shared" si="639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4"/>
        <v>0</v>
      </c>
      <c r="BR1408" s="52">
        <f t="shared" si="638"/>
        <v>0</v>
      </c>
      <c r="BS1408" s="52">
        <f t="shared" si="639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4"/>
        <v>0</v>
      </c>
      <c r="BR1409" s="52">
        <f t="shared" si="638"/>
        <v>0</v>
      </c>
      <c r="BS1409" s="52">
        <f t="shared" si="639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4"/>
        <v>0</v>
      </c>
      <c r="BR1410" s="52">
        <f t="shared" si="638"/>
        <v>0</v>
      </c>
      <c r="BS1410" s="52">
        <f t="shared" si="639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4"/>
        <v>0</v>
      </c>
      <c r="BR1411" s="52">
        <f t="shared" si="638"/>
        <v>0</v>
      </c>
      <c r="BS1411" s="52">
        <f t="shared" si="639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4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7">IF(G1413=0,0,IF(NOT(H1413=0),H1413,V1412))</f>
        <v>0</v>
      </c>
      <c r="W1413" s="138">
        <f t="shared" ref="W1413:W1476" si="668">IF($G1413=0,0,D1413)</f>
        <v>0</v>
      </c>
      <c r="X1413" s="138">
        <f t="shared" ref="X1413:X1476" si="669">IF($G1413=0,0,E1413)</f>
        <v>0</v>
      </c>
      <c r="Y1413" s="138">
        <f t="shared" ref="Y1413:Y1476" si="670">IF($G1413=0,0,F1413)</f>
        <v>0</v>
      </c>
      <c r="Z1413" s="138">
        <f>Y1413+LOOKUP(V1413,Sheet2!A$3:A$24,Sheet2!J$3:J$24)</f>
        <v>0</v>
      </c>
      <c r="AA1413" s="138">
        <f t="shared" ref="AA1413:AA1476" si="671">IF($G1413=0,0,D1414)</f>
        <v>0</v>
      </c>
      <c r="AB1413" s="138">
        <f t="shared" ref="AB1413:AB1476" si="672">IF($G1413=0,0,E1414)</f>
        <v>0</v>
      </c>
      <c r="AC1413" s="138">
        <f t="shared" ref="AC1413:AC1476" si="673">IF($G1413=0,0,F1414)</f>
        <v>0</v>
      </c>
      <c r="AD1413" s="138">
        <f>AC1413+LOOKUP(V1413,Sheet2!A$3:A$24,Sheet2!J$3:J$24)</f>
        <v>0</v>
      </c>
      <c r="AE1413" s="138">
        <f t="shared" ref="AE1413:AE1476" si="674">X1413-Z1413</f>
        <v>0</v>
      </c>
      <c r="AF1413" s="138">
        <f t="shared" ref="AF1413:AF1476" si="675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6">IF(B1413=0,0,IF(NOT(I1413=0),I1413,AJ1412))</f>
        <v>0</v>
      </c>
      <c r="AK1413" s="137">
        <f t="shared" ref="AK1413:AK1476" si="677">IF(B1413=0,0,IF(NOT(J1413=0),J1413,AK1412))</f>
        <v>0</v>
      </c>
      <c r="AL1413" s="138">
        <f t="shared" ref="AL1413:AL1476" si="678">IF(G1413=0,0,IF(W1413=0,X1413-Y1413+AH1413+AI1413,W1413-Y1413+AH1413+AI1413))</f>
        <v>0</v>
      </c>
      <c r="AM1413" s="138">
        <f t="shared" ref="AM1413:AM1476" si="679">IF(G1413=0,0,IF(AA1413=0,AB1413-AC1413+AH1413+AI1413,AA1413-AC1413+AH1413+AI1413))</f>
        <v>0</v>
      </c>
      <c r="AN1413" s="138">
        <f t="shared" ref="AN1413:AN1476" si="680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1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2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3">IF(O1413=1,(AQ1413+AR1413)*(AN1413-P1413)/AN1413,AQ1413+AR1413)</f>
        <v>0</v>
      </c>
      <c r="BO1413" s="124">
        <f t="shared" ref="BO1413:BO1476" si="684">P1413*G1413*AO1413</f>
        <v>0</v>
      </c>
      <c r="BP1413" s="115"/>
      <c r="BQ1413" s="56">
        <f t="shared" si="664"/>
        <v>0</v>
      </c>
      <c r="BR1413" s="52">
        <f t="shared" si="665"/>
        <v>0</v>
      </c>
      <c r="BS1413" s="52">
        <f t="shared" si="666"/>
        <v>0</v>
      </c>
      <c r="BT1413" s="52">
        <f>IF(OR(LOOKUP(V1413,Sheet2!A$3:A$25,Sheet2!B$3:B$25)=1,G1413=0),0,AW1413-AO1413*0.2*G1413)</f>
        <v>0</v>
      </c>
      <c r="BU1413" s="52">
        <f t="shared" ref="BU1413:BU1476" si="685">(MAX(AL1413,AM1413)+AJ1413)*1+AO1413*0.5</f>
        <v>0</v>
      </c>
      <c r="BV1413" s="52">
        <f t="shared" ref="BV1413:BV1476" si="686">(MAX(AL1413,AM1413)+AJ1413)*2+AO1413*0.5</f>
        <v>0</v>
      </c>
      <c r="BW1413" s="32">
        <f t="shared" ref="BW1413:BW1476" si="687">IF(N1413=1,G1413,0)</f>
        <v>0</v>
      </c>
    </row>
    <row r="1414" spans="22:75">
      <c r="V1414" s="137">
        <f t="shared" si="667"/>
        <v>0</v>
      </c>
      <c r="W1414" s="138">
        <f t="shared" si="668"/>
        <v>0</v>
      </c>
      <c r="X1414" s="138">
        <f t="shared" si="669"/>
        <v>0</v>
      </c>
      <c r="Y1414" s="138">
        <f t="shared" si="670"/>
        <v>0</v>
      </c>
      <c r="Z1414" s="138">
        <f>Y1414+LOOKUP(V1414,Sheet2!A$3:A$24,Sheet2!J$3:J$24)</f>
        <v>0</v>
      </c>
      <c r="AA1414" s="138">
        <f t="shared" si="671"/>
        <v>0</v>
      </c>
      <c r="AB1414" s="138">
        <f t="shared" si="672"/>
        <v>0</v>
      </c>
      <c r="AC1414" s="138">
        <f t="shared" si="673"/>
        <v>0</v>
      </c>
      <c r="AD1414" s="138">
        <f>AC1414+LOOKUP(V1414,Sheet2!A$3:A$24,Sheet2!J$3:J$24)</f>
        <v>0</v>
      </c>
      <c r="AE1414" s="138">
        <f t="shared" si="674"/>
        <v>0</v>
      </c>
      <c r="AF1414" s="138">
        <f t="shared" si="675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6"/>
        <v>0</v>
      </c>
      <c r="AK1414" s="137">
        <f t="shared" si="677"/>
        <v>0</v>
      </c>
      <c r="AL1414" s="138">
        <f t="shared" si="678"/>
        <v>0</v>
      </c>
      <c r="AM1414" s="138">
        <f t="shared" si="679"/>
        <v>0</v>
      </c>
      <c r="AN1414" s="138">
        <f t="shared" si="680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1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2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3"/>
        <v>0</v>
      </c>
      <c r="BO1414" s="124">
        <f t="shared" si="684"/>
        <v>0</v>
      </c>
      <c r="BP1414" s="115"/>
      <c r="BQ1414" s="56">
        <f t="shared" si="664"/>
        <v>0</v>
      </c>
      <c r="BR1414" s="52">
        <f t="shared" si="665"/>
        <v>0</v>
      </c>
      <c r="BS1414" s="52">
        <f t="shared" si="666"/>
        <v>0</v>
      </c>
      <c r="BT1414" s="52">
        <f>IF(OR(LOOKUP(V1414,Sheet2!A$3:A$25,Sheet2!B$3:B$25)=1,G1414=0),0,AW1414-AO1414*0.2*G1414)</f>
        <v>0</v>
      </c>
      <c r="BU1414" s="52">
        <f t="shared" si="685"/>
        <v>0</v>
      </c>
      <c r="BV1414" s="52">
        <f t="shared" si="686"/>
        <v>0</v>
      </c>
      <c r="BW1414" s="32">
        <f t="shared" si="687"/>
        <v>0</v>
      </c>
    </row>
    <row r="1415" spans="22:75">
      <c r="V1415" s="137">
        <f t="shared" si="667"/>
        <v>0</v>
      </c>
      <c r="W1415" s="138">
        <f t="shared" si="668"/>
        <v>0</v>
      </c>
      <c r="X1415" s="138">
        <f t="shared" si="669"/>
        <v>0</v>
      </c>
      <c r="Y1415" s="138">
        <f t="shared" si="670"/>
        <v>0</v>
      </c>
      <c r="Z1415" s="138">
        <f>Y1415+LOOKUP(V1415,Sheet2!A$3:A$24,Sheet2!J$3:J$24)</f>
        <v>0</v>
      </c>
      <c r="AA1415" s="138">
        <f t="shared" si="671"/>
        <v>0</v>
      </c>
      <c r="AB1415" s="138">
        <f t="shared" si="672"/>
        <v>0</v>
      </c>
      <c r="AC1415" s="138">
        <f t="shared" si="673"/>
        <v>0</v>
      </c>
      <c r="AD1415" s="138">
        <f>AC1415+LOOKUP(V1415,Sheet2!A$3:A$24,Sheet2!J$3:J$24)</f>
        <v>0</v>
      </c>
      <c r="AE1415" s="138">
        <f t="shared" si="674"/>
        <v>0</v>
      </c>
      <c r="AF1415" s="138">
        <f t="shared" si="675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6"/>
        <v>0</v>
      </c>
      <c r="AK1415" s="137">
        <f t="shared" si="677"/>
        <v>0</v>
      </c>
      <c r="AL1415" s="138">
        <f t="shared" si="678"/>
        <v>0</v>
      </c>
      <c r="AM1415" s="138">
        <f t="shared" si="679"/>
        <v>0</v>
      </c>
      <c r="AN1415" s="138">
        <f t="shared" si="680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1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2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3"/>
        <v>0</v>
      </c>
      <c r="BO1415" s="124">
        <f t="shared" si="684"/>
        <v>0</v>
      </c>
      <c r="BP1415" s="115"/>
      <c r="BQ1415" s="56">
        <f t="shared" si="664"/>
        <v>0</v>
      </c>
      <c r="BR1415" s="52">
        <f t="shared" si="665"/>
        <v>0</v>
      </c>
      <c r="BS1415" s="52">
        <f t="shared" si="666"/>
        <v>0</v>
      </c>
      <c r="BT1415" s="52">
        <f>IF(OR(LOOKUP(V1415,Sheet2!A$3:A$25,Sheet2!B$3:B$25)=1,G1415=0),0,AW1415-AO1415*0.2*G1415)</f>
        <v>0</v>
      </c>
      <c r="BU1415" s="52">
        <f t="shared" si="685"/>
        <v>0</v>
      </c>
      <c r="BV1415" s="52">
        <f t="shared" si="686"/>
        <v>0</v>
      </c>
      <c r="BW1415" s="32">
        <f t="shared" si="687"/>
        <v>0</v>
      </c>
    </row>
    <row r="1416" spans="22:75">
      <c r="V1416" s="137">
        <f t="shared" si="667"/>
        <v>0</v>
      </c>
      <c r="W1416" s="138">
        <f t="shared" si="668"/>
        <v>0</v>
      </c>
      <c r="X1416" s="138">
        <f t="shared" si="669"/>
        <v>0</v>
      </c>
      <c r="Y1416" s="138">
        <f t="shared" si="670"/>
        <v>0</v>
      </c>
      <c r="Z1416" s="138">
        <f>Y1416+LOOKUP(V1416,Sheet2!A$3:A$24,Sheet2!J$3:J$24)</f>
        <v>0</v>
      </c>
      <c r="AA1416" s="138">
        <f t="shared" si="671"/>
        <v>0</v>
      </c>
      <c r="AB1416" s="138">
        <f t="shared" si="672"/>
        <v>0</v>
      </c>
      <c r="AC1416" s="138">
        <f t="shared" si="673"/>
        <v>0</v>
      </c>
      <c r="AD1416" s="138">
        <f>AC1416+LOOKUP(V1416,Sheet2!A$3:A$24,Sheet2!J$3:J$24)</f>
        <v>0</v>
      </c>
      <c r="AE1416" s="138">
        <f t="shared" si="674"/>
        <v>0</v>
      </c>
      <c r="AF1416" s="138">
        <f t="shared" si="675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6"/>
        <v>0</v>
      </c>
      <c r="AK1416" s="137">
        <f t="shared" si="677"/>
        <v>0</v>
      </c>
      <c r="AL1416" s="138">
        <f t="shared" si="678"/>
        <v>0</v>
      </c>
      <c r="AM1416" s="138">
        <f t="shared" si="679"/>
        <v>0</v>
      </c>
      <c r="AN1416" s="138">
        <f t="shared" si="680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1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2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3"/>
        <v>0</v>
      </c>
      <c r="BO1416" s="124">
        <f t="shared" si="684"/>
        <v>0</v>
      </c>
      <c r="BP1416" s="115"/>
      <c r="BQ1416" s="56">
        <f t="shared" si="664"/>
        <v>0</v>
      </c>
      <c r="BR1416" s="52">
        <f t="shared" si="665"/>
        <v>0</v>
      </c>
      <c r="BS1416" s="52">
        <f t="shared" si="666"/>
        <v>0</v>
      </c>
      <c r="BT1416" s="52">
        <f>IF(OR(LOOKUP(V1416,Sheet2!A$3:A$25,Sheet2!B$3:B$25)=1,G1416=0),0,AW1416-AO1416*0.2*G1416)</f>
        <v>0</v>
      </c>
      <c r="BU1416" s="52">
        <f t="shared" si="685"/>
        <v>0</v>
      </c>
      <c r="BV1416" s="52">
        <f t="shared" si="686"/>
        <v>0</v>
      </c>
      <c r="BW1416" s="32">
        <f t="shared" si="687"/>
        <v>0</v>
      </c>
    </row>
    <row r="1417" spans="22:75">
      <c r="V1417" s="137">
        <f t="shared" si="667"/>
        <v>0</v>
      </c>
      <c r="W1417" s="138">
        <f t="shared" si="668"/>
        <v>0</v>
      </c>
      <c r="X1417" s="138">
        <f t="shared" si="669"/>
        <v>0</v>
      </c>
      <c r="Y1417" s="138">
        <f t="shared" si="670"/>
        <v>0</v>
      </c>
      <c r="Z1417" s="138">
        <f>Y1417+LOOKUP(V1417,Sheet2!A$3:A$24,Sheet2!J$3:J$24)</f>
        <v>0</v>
      </c>
      <c r="AA1417" s="138">
        <f t="shared" si="671"/>
        <v>0</v>
      </c>
      <c r="AB1417" s="138">
        <f t="shared" si="672"/>
        <v>0</v>
      </c>
      <c r="AC1417" s="138">
        <f t="shared" si="673"/>
        <v>0</v>
      </c>
      <c r="AD1417" s="138">
        <f>AC1417+LOOKUP(V1417,Sheet2!A$3:A$24,Sheet2!J$3:J$24)</f>
        <v>0</v>
      </c>
      <c r="AE1417" s="138">
        <f t="shared" si="674"/>
        <v>0</v>
      </c>
      <c r="AF1417" s="138">
        <f t="shared" si="675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6"/>
        <v>0</v>
      </c>
      <c r="AK1417" s="137">
        <f t="shared" si="677"/>
        <v>0</v>
      </c>
      <c r="AL1417" s="138">
        <f t="shared" si="678"/>
        <v>0</v>
      </c>
      <c r="AM1417" s="138">
        <f t="shared" si="679"/>
        <v>0</v>
      </c>
      <c r="AN1417" s="138">
        <f t="shared" si="680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1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2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3"/>
        <v>0</v>
      </c>
      <c r="BO1417" s="124">
        <f t="shared" si="684"/>
        <v>0</v>
      </c>
      <c r="BP1417" s="115"/>
      <c r="BQ1417" s="56">
        <f t="shared" si="664"/>
        <v>0</v>
      </c>
      <c r="BR1417" s="52">
        <f t="shared" si="665"/>
        <v>0</v>
      </c>
      <c r="BS1417" s="52">
        <f t="shared" si="666"/>
        <v>0</v>
      </c>
      <c r="BT1417" s="52">
        <f>IF(OR(LOOKUP(V1417,Sheet2!A$3:A$25,Sheet2!B$3:B$25)=1,G1417=0),0,AW1417-AO1417*0.2*G1417)</f>
        <v>0</v>
      </c>
      <c r="BU1417" s="52">
        <f t="shared" si="685"/>
        <v>0</v>
      </c>
      <c r="BV1417" s="52">
        <f t="shared" si="686"/>
        <v>0</v>
      </c>
      <c r="BW1417" s="32">
        <f t="shared" si="687"/>
        <v>0</v>
      </c>
    </row>
    <row r="1418" spans="22:75">
      <c r="V1418" s="137">
        <f t="shared" si="667"/>
        <v>0</v>
      </c>
      <c r="W1418" s="138">
        <f t="shared" si="668"/>
        <v>0</v>
      </c>
      <c r="X1418" s="138">
        <f t="shared" si="669"/>
        <v>0</v>
      </c>
      <c r="Y1418" s="138">
        <f t="shared" si="670"/>
        <v>0</v>
      </c>
      <c r="Z1418" s="138">
        <f>Y1418+LOOKUP(V1418,Sheet2!A$3:A$24,Sheet2!J$3:J$24)</f>
        <v>0</v>
      </c>
      <c r="AA1418" s="138">
        <f t="shared" si="671"/>
        <v>0</v>
      </c>
      <c r="AB1418" s="138">
        <f t="shared" si="672"/>
        <v>0</v>
      </c>
      <c r="AC1418" s="138">
        <f t="shared" si="673"/>
        <v>0</v>
      </c>
      <c r="AD1418" s="138">
        <f>AC1418+LOOKUP(V1418,Sheet2!A$3:A$24,Sheet2!J$3:J$24)</f>
        <v>0</v>
      </c>
      <c r="AE1418" s="138">
        <f t="shared" si="674"/>
        <v>0</v>
      </c>
      <c r="AF1418" s="138">
        <f t="shared" si="675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6"/>
        <v>0</v>
      </c>
      <c r="AK1418" s="137">
        <f t="shared" si="677"/>
        <v>0</v>
      </c>
      <c r="AL1418" s="138">
        <f t="shared" si="678"/>
        <v>0</v>
      </c>
      <c r="AM1418" s="138">
        <f t="shared" si="679"/>
        <v>0</v>
      </c>
      <c r="AN1418" s="138">
        <f t="shared" si="680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1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2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3"/>
        <v>0</v>
      </c>
      <c r="BO1418" s="124">
        <f t="shared" si="684"/>
        <v>0</v>
      </c>
      <c r="BP1418" s="115"/>
      <c r="BQ1418" s="56">
        <f t="shared" si="664"/>
        <v>0</v>
      </c>
      <c r="BR1418" s="52">
        <f t="shared" si="665"/>
        <v>0</v>
      </c>
      <c r="BS1418" s="52">
        <f t="shared" si="666"/>
        <v>0</v>
      </c>
      <c r="BT1418" s="52">
        <f>IF(OR(LOOKUP(V1418,Sheet2!A$3:A$25,Sheet2!B$3:B$25)=1,G1418=0),0,AW1418-AO1418*0.2*G1418)</f>
        <v>0</v>
      </c>
      <c r="BU1418" s="52">
        <f t="shared" si="685"/>
        <v>0</v>
      </c>
      <c r="BV1418" s="52">
        <f t="shared" si="686"/>
        <v>0</v>
      </c>
      <c r="BW1418" s="32">
        <f t="shared" si="687"/>
        <v>0</v>
      </c>
    </row>
    <row r="1419" spans="22:75">
      <c r="V1419" s="137">
        <f t="shared" si="667"/>
        <v>0</v>
      </c>
      <c r="W1419" s="138">
        <f t="shared" si="668"/>
        <v>0</v>
      </c>
      <c r="X1419" s="138">
        <f t="shared" si="669"/>
        <v>0</v>
      </c>
      <c r="Y1419" s="138">
        <f t="shared" si="670"/>
        <v>0</v>
      </c>
      <c r="Z1419" s="138">
        <f>Y1419+LOOKUP(V1419,Sheet2!A$3:A$24,Sheet2!J$3:J$24)</f>
        <v>0</v>
      </c>
      <c r="AA1419" s="138">
        <f t="shared" si="671"/>
        <v>0</v>
      </c>
      <c r="AB1419" s="138">
        <f t="shared" si="672"/>
        <v>0</v>
      </c>
      <c r="AC1419" s="138">
        <f t="shared" si="673"/>
        <v>0</v>
      </c>
      <c r="AD1419" s="138">
        <f>AC1419+LOOKUP(V1419,Sheet2!A$3:A$24,Sheet2!J$3:J$24)</f>
        <v>0</v>
      </c>
      <c r="AE1419" s="138">
        <f t="shared" si="674"/>
        <v>0</v>
      </c>
      <c r="AF1419" s="138">
        <f t="shared" si="675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6"/>
        <v>0</v>
      </c>
      <c r="AK1419" s="137">
        <f t="shared" si="677"/>
        <v>0</v>
      </c>
      <c r="AL1419" s="138">
        <f t="shared" si="678"/>
        <v>0</v>
      </c>
      <c r="AM1419" s="138">
        <f t="shared" si="679"/>
        <v>0</v>
      </c>
      <c r="AN1419" s="138">
        <f t="shared" si="680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1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2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3"/>
        <v>0</v>
      </c>
      <c r="BO1419" s="124">
        <f t="shared" si="684"/>
        <v>0</v>
      </c>
      <c r="BP1419" s="115"/>
      <c r="BQ1419" s="56">
        <f t="shared" si="664"/>
        <v>0</v>
      </c>
      <c r="BR1419" s="52">
        <f t="shared" si="665"/>
        <v>0</v>
      </c>
      <c r="BS1419" s="52">
        <f t="shared" si="666"/>
        <v>0</v>
      </c>
      <c r="BT1419" s="52">
        <f>IF(OR(LOOKUP(V1419,Sheet2!A$3:A$25,Sheet2!B$3:B$25)=1,G1419=0),0,AW1419-AO1419*0.2*G1419)</f>
        <v>0</v>
      </c>
      <c r="BU1419" s="52">
        <f t="shared" si="685"/>
        <v>0</v>
      </c>
      <c r="BV1419" s="52">
        <f t="shared" si="686"/>
        <v>0</v>
      </c>
      <c r="BW1419" s="32">
        <f t="shared" si="687"/>
        <v>0</v>
      </c>
    </row>
    <row r="1420" spans="22:75">
      <c r="V1420" s="137">
        <f t="shared" si="667"/>
        <v>0</v>
      </c>
      <c r="W1420" s="138">
        <f t="shared" si="668"/>
        <v>0</v>
      </c>
      <c r="X1420" s="138">
        <f t="shared" si="669"/>
        <v>0</v>
      </c>
      <c r="Y1420" s="138">
        <f t="shared" si="670"/>
        <v>0</v>
      </c>
      <c r="Z1420" s="138">
        <f>Y1420+LOOKUP(V1420,Sheet2!A$3:A$24,Sheet2!J$3:J$24)</f>
        <v>0</v>
      </c>
      <c r="AA1420" s="138">
        <f t="shared" si="671"/>
        <v>0</v>
      </c>
      <c r="AB1420" s="138">
        <f t="shared" si="672"/>
        <v>0</v>
      </c>
      <c r="AC1420" s="138">
        <f t="shared" si="673"/>
        <v>0</v>
      </c>
      <c r="AD1420" s="138">
        <f>AC1420+LOOKUP(V1420,Sheet2!A$3:A$24,Sheet2!J$3:J$24)</f>
        <v>0</v>
      </c>
      <c r="AE1420" s="138">
        <f t="shared" si="674"/>
        <v>0</v>
      </c>
      <c r="AF1420" s="138">
        <f t="shared" si="675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6"/>
        <v>0</v>
      </c>
      <c r="AK1420" s="137">
        <f t="shared" si="677"/>
        <v>0</v>
      </c>
      <c r="AL1420" s="138">
        <f t="shared" si="678"/>
        <v>0</v>
      </c>
      <c r="AM1420" s="138">
        <f t="shared" si="679"/>
        <v>0</v>
      </c>
      <c r="AN1420" s="138">
        <f t="shared" si="680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1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2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3"/>
        <v>0</v>
      </c>
      <c r="BO1420" s="124">
        <f t="shared" si="684"/>
        <v>0</v>
      </c>
      <c r="BP1420" s="115"/>
      <c r="BQ1420" s="56">
        <f t="shared" si="664"/>
        <v>0</v>
      </c>
      <c r="BR1420" s="52">
        <f t="shared" si="665"/>
        <v>0</v>
      </c>
      <c r="BS1420" s="52">
        <f t="shared" si="666"/>
        <v>0</v>
      </c>
      <c r="BT1420" s="52">
        <f>IF(OR(LOOKUP(V1420,Sheet2!A$3:A$25,Sheet2!B$3:B$25)=1,G1420=0),0,AW1420-AO1420*0.2*G1420)</f>
        <v>0</v>
      </c>
      <c r="BU1420" s="52">
        <f t="shared" si="685"/>
        <v>0</v>
      </c>
      <c r="BV1420" s="52">
        <f t="shared" si="686"/>
        <v>0</v>
      </c>
      <c r="BW1420" s="32">
        <f t="shared" si="687"/>
        <v>0</v>
      </c>
    </row>
    <row r="1421" spans="22:75">
      <c r="V1421" s="137">
        <f t="shared" si="667"/>
        <v>0</v>
      </c>
      <c r="W1421" s="138">
        <f t="shared" si="668"/>
        <v>0</v>
      </c>
      <c r="X1421" s="138">
        <f t="shared" si="669"/>
        <v>0</v>
      </c>
      <c r="Y1421" s="138">
        <f t="shared" si="670"/>
        <v>0</v>
      </c>
      <c r="Z1421" s="138">
        <f>Y1421+LOOKUP(V1421,Sheet2!A$3:A$24,Sheet2!J$3:J$24)</f>
        <v>0</v>
      </c>
      <c r="AA1421" s="138">
        <f t="shared" si="671"/>
        <v>0</v>
      </c>
      <c r="AB1421" s="138">
        <f t="shared" si="672"/>
        <v>0</v>
      </c>
      <c r="AC1421" s="138">
        <f t="shared" si="673"/>
        <v>0</v>
      </c>
      <c r="AD1421" s="138">
        <f>AC1421+LOOKUP(V1421,Sheet2!A$3:A$24,Sheet2!J$3:J$24)</f>
        <v>0</v>
      </c>
      <c r="AE1421" s="138">
        <f t="shared" si="674"/>
        <v>0</v>
      </c>
      <c r="AF1421" s="138">
        <f t="shared" si="675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6"/>
        <v>0</v>
      </c>
      <c r="AK1421" s="137">
        <f t="shared" si="677"/>
        <v>0</v>
      </c>
      <c r="AL1421" s="138">
        <f t="shared" si="678"/>
        <v>0</v>
      </c>
      <c r="AM1421" s="138">
        <f t="shared" si="679"/>
        <v>0</v>
      </c>
      <c r="AN1421" s="138">
        <f t="shared" si="680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1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2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3"/>
        <v>0</v>
      </c>
      <c r="BO1421" s="124">
        <f t="shared" si="684"/>
        <v>0</v>
      </c>
      <c r="BP1421" s="115"/>
      <c r="BQ1421" s="56">
        <f t="shared" si="664"/>
        <v>0</v>
      </c>
      <c r="BR1421" s="52">
        <f t="shared" si="665"/>
        <v>0</v>
      </c>
      <c r="BS1421" s="52">
        <f t="shared" si="666"/>
        <v>0</v>
      </c>
      <c r="BT1421" s="52">
        <f>IF(OR(LOOKUP(V1421,Sheet2!A$3:A$25,Sheet2!B$3:B$25)=1,G1421=0),0,AW1421-AO1421*0.2*G1421)</f>
        <v>0</v>
      </c>
      <c r="BU1421" s="52">
        <f t="shared" si="685"/>
        <v>0</v>
      </c>
      <c r="BV1421" s="52">
        <f t="shared" si="686"/>
        <v>0</v>
      </c>
      <c r="BW1421" s="32">
        <f t="shared" si="687"/>
        <v>0</v>
      </c>
    </row>
    <row r="1422" spans="22:75">
      <c r="V1422" s="137">
        <f t="shared" si="667"/>
        <v>0</v>
      </c>
      <c r="W1422" s="138">
        <f t="shared" si="668"/>
        <v>0</v>
      </c>
      <c r="X1422" s="138">
        <f t="shared" si="669"/>
        <v>0</v>
      </c>
      <c r="Y1422" s="138">
        <f t="shared" si="670"/>
        <v>0</v>
      </c>
      <c r="Z1422" s="138">
        <f>Y1422+LOOKUP(V1422,Sheet2!A$3:A$24,Sheet2!J$3:J$24)</f>
        <v>0</v>
      </c>
      <c r="AA1422" s="138">
        <f t="shared" si="671"/>
        <v>0</v>
      </c>
      <c r="AB1422" s="138">
        <f t="shared" si="672"/>
        <v>0</v>
      </c>
      <c r="AC1422" s="138">
        <f t="shared" si="673"/>
        <v>0</v>
      </c>
      <c r="AD1422" s="138">
        <f>AC1422+LOOKUP(V1422,Sheet2!A$3:A$24,Sheet2!J$3:J$24)</f>
        <v>0</v>
      </c>
      <c r="AE1422" s="138">
        <f t="shared" si="674"/>
        <v>0</v>
      </c>
      <c r="AF1422" s="138">
        <f t="shared" si="675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6"/>
        <v>0</v>
      </c>
      <c r="AK1422" s="137">
        <f t="shared" si="677"/>
        <v>0</v>
      </c>
      <c r="AL1422" s="138">
        <f t="shared" si="678"/>
        <v>0</v>
      </c>
      <c r="AM1422" s="138">
        <f t="shared" si="679"/>
        <v>0</v>
      </c>
      <c r="AN1422" s="138">
        <f t="shared" si="680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1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2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3"/>
        <v>0</v>
      </c>
      <c r="BO1422" s="124">
        <f t="shared" si="684"/>
        <v>0</v>
      </c>
      <c r="BP1422" s="115"/>
      <c r="BQ1422" s="56">
        <f t="shared" si="664"/>
        <v>0</v>
      </c>
      <c r="BR1422" s="52">
        <f t="shared" si="665"/>
        <v>0</v>
      </c>
      <c r="BS1422" s="52">
        <f t="shared" si="666"/>
        <v>0</v>
      </c>
      <c r="BT1422" s="52">
        <f>IF(OR(LOOKUP(V1422,Sheet2!A$3:A$25,Sheet2!B$3:B$25)=1,G1422=0),0,AW1422-AO1422*0.2*G1422)</f>
        <v>0</v>
      </c>
      <c r="BU1422" s="52">
        <f t="shared" si="685"/>
        <v>0</v>
      </c>
      <c r="BV1422" s="52">
        <f t="shared" si="686"/>
        <v>0</v>
      </c>
      <c r="BW1422" s="32">
        <f t="shared" si="687"/>
        <v>0</v>
      </c>
    </row>
    <row r="1423" spans="22:75">
      <c r="V1423" s="137">
        <f t="shared" si="667"/>
        <v>0</v>
      </c>
      <c r="W1423" s="138">
        <f t="shared" si="668"/>
        <v>0</v>
      </c>
      <c r="X1423" s="138">
        <f t="shared" si="669"/>
        <v>0</v>
      </c>
      <c r="Y1423" s="138">
        <f t="shared" si="670"/>
        <v>0</v>
      </c>
      <c r="Z1423" s="138">
        <f>Y1423+LOOKUP(V1423,Sheet2!A$3:A$24,Sheet2!J$3:J$24)</f>
        <v>0</v>
      </c>
      <c r="AA1423" s="138">
        <f t="shared" si="671"/>
        <v>0</v>
      </c>
      <c r="AB1423" s="138">
        <f t="shared" si="672"/>
        <v>0</v>
      </c>
      <c r="AC1423" s="138">
        <f t="shared" si="673"/>
        <v>0</v>
      </c>
      <c r="AD1423" s="138">
        <f>AC1423+LOOKUP(V1423,Sheet2!A$3:A$24,Sheet2!J$3:J$24)</f>
        <v>0</v>
      </c>
      <c r="AE1423" s="138">
        <f t="shared" si="674"/>
        <v>0</v>
      </c>
      <c r="AF1423" s="138">
        <f t="shared" si="675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6"/>
        <v>0</v>
      </c>
      <c r="AK1423" s="137">
        <f t="shared" si="677"/>
        <v>0</v>
      </c>
      <c r="AL1423" s="138">
        <f t="shared" si="678"/>
        <v>0</v>
      </c>
      <c r="AM1423" s="138">
        <f t="shared" si="679"/>
        <v>0</v>
      </c>
      <c r="AN1423" s="138">
        <f t="shared" si="680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1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2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3"/>
        <v>0</v>
      </c>
      <c r="BO1423" s="124">
        <f t="shared" si="684"/>
        <v>0</v>
      </c>
      <c r="BP1423" s="115"/>
      <c r="BQ1423" s="56">
        <f t="shared" si="664"/>
        <v>0</v>
      </c>
      <c r="BR1423" s="52">
        <f t="shared" si="665"/>
        <v>0</v>
      </c>
      <c r="BS1423" s="52">
        <f t="shared" si="666"/>
        <v>0</v>
      </c>
      <c r="BT1423" s="52">
        <f>IF(OR(LOOKUP(V1423,Sheet2!A$3:A$25,Sheet2!B$3:B$25)=1,G1423=0),0,AW1423-AO1423*0.2*G1423)</f>
        <v>0</v>
      </c>
      <c r="BU1423" s="52">
        <f t="shared" si="685"/>
        <v>0</v>
      </c>
      <c r="BV1423" s="52">
        <f t="shared" si="686"/>
        <v>0</v>
      </c>
      <c r="BW1423" s="32">
        <f t="shared" si="687"/>
        <v>0</v>
      </c>
    </row>
    <row r="1424" spans="22:75">
      <c r="V1424" s="137">
        <f t="shared" si="667"/>
        <v>0</v>
      </c>
      <c r="W1424" s="138">
        <f t="shared" si="668"/>
        <v>0</v>
      </c>
      <c r="X1424" s="138">
        <f t="shared" si="669"/>
        <v>0</v>
      </c>
      <c r="Y1424" s="138">
        <f t="shared" si="670"/>
        <v>0</v>
      </c>
      <c r="Z1424" s="138">
        <f>Y1424+LOOKUP(V1424,Sheet2!A$3:A$24,Sheet2!J$3:J$24)</f>
        <v>0</v>
      </c>
      <c r="AA1424" s="138">
        <f t="shared" si="671"/>
        <v>0</v>
      </c>
      <c r="AB1424" s="138">
        <f t="shared" si="672"/>
        <v>0</v>
      </c>
      <c r="AC1424" s="138">
        <f t="shared" si="673"/>
        <v>0</v>
      </c>
      <c r="AD1424" s="138">
        <f>AC1424+LOOKUP(V1424,Sheet2!A$3:A$24,Sheet2!J$3:J$24)</f>
        <v>0</v>
      </c>
      <c r="AE1424" s="138">
        <f t="shared" si="674"/>
        <v>0</v>
      </c>
      <c r="AF1424" s="138">
        <f t="shared" si="675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6"/>
        <v>0</v>
      </c>
      <c r="AK1424" s="137">
        <f t="shared" si="677"/>
        <v>0</v>
      </c>
      <c r="AL1424" s="138">
        <f t="shared" si="678"/>
        <v>0</v>
      </c>
      <c r="AM1424" s="138">
        <f t="shared" si="679"/>
        <v>0</v>
      </c>
      <c r="AN1424" s="138">
        <f t="shared" si="680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1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2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3"/>
        <v>0</v>
      </c>
      <c r="BO1424" s="124">
        <f t="shared" si="684"/>
        <v>0</v>
      </c>
      <c r="BP1424" s="115"/>
      <c r="BQ1424" s="56">
        <f t="shared" si="664"/>
        <v>0</v>
      </c>
      <c r="BR1424" s="52">
        <f t="shared" si="665"/>
        <v>0</v>
      </c>
      <c r="BS1424" s="52">
        <f t="shared" si="666"/>
        <v>0</v>
      </c>
      <c r="BT1424" s="52">
        <f>IF(OR(LOOKUP(V1424,Sheet2!A$3:A$25,Sheet2!B$3:B$25)=1,G1424=0),0,AW1424-AO1424*0.2*G1424)</f>
        <v>0</v>
      </c>
      <c r="BU1424" s="52">
        <f t="shared" si="685"/>
        <v>0</v>
      </c>
      <c r="BV1424" s="52">
        <f t="shared" si="686"/>
        <v>0</v>
      </c>
      <c r="BW1424" s="32">
        <f t="shared" si="687"/>
        <v>0</v>
      </c>
    </row>
    <row r="1425" spans="22:75">
      <c r="V1425" s="137">
        <f t="shared" si="667"/>
        <v>0</v>
      </c>
      <c r="W1425" s="138">
        <f t="shared" si="668"/>
        <v>0</v>
      </c>
      <c r="X1425" s="138">
        <f t="shared" si="669"/>
        <v>0</v>
      </c>
      <c r="Y1425" s="138">
        <f t="shared" si="670"/>
        <v>0</v>
      </c>
      <c r="Z1425" s="138">
        <f>Y1425+LOOKUP(V1425,Sheet2!A$3:A$24,Sheet2!J$3:J$24)</f>
        <v>0</v>
      </c>
      <c r="AA1425" s="138">
        <f t="shared" si="671"/>
        <v>0</v>
      </c>
      <c r="AB1425" s="138">
        <f t="shared" si="672"/>
        <v>0</v>
      </c>
      <c r="AC1425" s="138">
        <f t="shared" si="673"/>
        <v>0</v>
      </c>
      <c r="AD1425" s="138">
        <f>AC1425+LOOKUP(V1425,Sheet2!A$3:A$24,Sheet2!J$3:J$24)</f>
        <v>0</v>
      </c>
      <c r="AE1425" s="138">
        <f t="shared" si="674"/>
        <v>0</v>
      </c>
      <c r="AF1425" s="138">
        <f t="shared" si="675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6"/>
        <v>0</v>
      </c>
      <c r="AK1425" s="137">
        <f t="shared" si="677"/>
        <v>0</v>
      </c>
      <c r="AL1425" s="138">
        <f t="shared" si="678"/>
        <v>0</v>
      </c>
      <c r="AM1425" s="138">
        <f t="shared" si="679"/>
        <v>0</v>
      </c>
      <c r="AN1425" s="138">
        <f t="shared" si="680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1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2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3"/>
        <v>0</v>
      </c>
      <c r="BO1425" s="124">
        <f t="shared" si="684"/>
        <v>0</v>
      </c>
      <c r="BP1425" s="115"/>
      <c r="BQ1425" s="56">
        <f t="shared" si="664"/>
        <v>0</v>
      </c>
      <c r="BR1425" s="52">
        <f t="shared" si="665"/>
        <v>0</v>
      </c>
      <c r="BS1425" s="52">
        <f t="shared" si="666"/>
        <v>0</v>
      </c>
      <c r="BT1425" s="52">
        <f>IF(OR(LOOKUP(V1425,Sheet2!A$3:A$25,Sheet2!B$3:B$25)=1,G1425=0),0,AW1425-AO1425*0.2*G1425)</f>
        <v>0</v>
      </c>
      <c r="BU1425" s="52">
        <f t="shared" si="685"/>
        <v>0</v>
      </c>
      <c r="BV1425" s="52">
        <f t="shared" si="686"/>
        <v>0</v>
      </c>
      <c r="BW1425" s="32">
        <f t="shared" si="687"/>
        <v>0</v>
      </c>
    </row>
    <row r="1426" spans="22:75">
      <c r="V1426" s="137">
        <f t="shared" si="667"/>
        <v>0</v>
      </c>
      <c r="W1426" s="138">
        <f t="shared" si="668"/>
        <v>0</v>
      </c>
      <c r="X1426" s="138">
        <f t="shared" si="669"/>
        <v>0</v>
      </c>
      <c r="Y1426" s="138">
        <f t="shared" si="670"/>
        <v>0</v>
      </c>
      <c r="Z1426" s="138">
        <f>Y1426+LOOKUP(V1426,Sheet2!A$3:A$24,Sheet2!J$3:J$24)</f>
        <v>0</v>
      </c>
      <c r="AA1426" s="138">
        <f t="shared" si="671"/>
        <v>0</v>
      </c>
      <c r="AB1426" s="138">
        <f t="shared" si="672"/>
        <v>0</v>
      </c>
      <c r="AC1426" s="138">
        <f t="shared" si="673"/>
        <v>0</v>
      </c>
      <c r="AD1426" s="138">
        <f>AC1426+LOOKUP(V1426,Sheet2!A$3:A$24,Sheet2!J$3:J$24)</f>
        <v>0</v>
      </c>
      <c r="AE1426" s="138">
        <f t="shared" si="674"/>
        <v>0</v>
      </c>
      <c r="AF1426" s="138">
        <f t="shared" si="675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6"/>
        <v>0</v>
      </c>
      <c r="AK1426" s="137">
        <f t="shared" si="677"/>
        <v>0</v>
      </c>
      <c r="AL1426" s="138">
        <f t="shared" si="678"/>
        <v>0</v>
      </c>
      <c r="AM1426" s="138">
        <f t="shared" si="679"/>
        <v>0</v>
      </c>
      <c r="AN1426" s="138">
        <f t="shared" si="680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1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2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3"/>
        <v>0</v>
      </c>
      <c r="BO1426" s="124">
        <f t="shared" si="684"/>
        <v>0</v>
      </c>
      <c r="BP1426" s="115"/>
      <c r="BQ1426" s="56">
        <f t="shared" si="664"/>
        <v>0</v>
      </c>
      <c r="BR1426" s="52">
        <f t="shared" si="665"/>
        <v>0</v>
      </c>
      <c r="BS1426" s="52">
        <f t="shared" si="666"/>
        <v>0</v>
      </c>
      <c r="BT1426" s="52">
        <f>IF(OR(LOOKUP(V1426,Sheet2!A$3:A$25,Sheet2!B$3:B$25)=1,G1426=0),0,AW1426-AO1426*0.2*G1426)</f>
        <v>0</v>
      </c>
      <c r="BU1426" s="52">
        <f t="shared" si="685"/>
        <v>0</v>
      </c>
      <c r="BV1426" s="52">
        <f t="shared" si="686"/>
        <v>0</v>
      </c>
      <c r="BW1426" s="32">
        <f t="shared" si="687"/>
        <v>0</v>
      </c>
    </row>
    <row r="1427" spans="22:75">
      <c r="V1427" s="137">
        <f t="shared" si="667"/>
        <v>0</v>
      </c>
      <c r="W1427" s="138">
        <f t="shared" si="668"/>
        <v>0</v>
      </c>
      <c r="X1427" s="138">
        <f t="shared" si="669"/>
        <v>0</v>
      </c>
      <c r="Y1427" s="138">
        <f t="shared" si="670"/>
        <v>0</v>
      </c>
      <c r="Z1427" s="138">
        <f>Y1427+LOOKUP(V1427,Sheet2!A$3:A$24,Sheet2!J$3:J$24)</f>
        <v>0</v>
      </c>
      <c r="AA1427" s="138">
        <f t="shared" si="671"/>
        <v>0</v>
      </c>
      <c r="AB1427" s="138">
        <f t="shared" si="672"/>
        <v>0</v>
      </c>
      <c r="AC1427" s="138">
        <f t="shared" si="673"/>
        <v>0</v>
      </c>
      <c r="AD1427" s="138">
        <f>AC1427+LOOKUP(V1427,Sheet2!A$3:A$24,Sheet2!J$3:J$24)</f>
        <v>0</v>
      </c>
      <c r="AE1427" s="138">
        <f t="shared" si="674"/>
        <v>0</v>
      </c>
      <c r="AF1427" s="138">
        <f t="shared" si="675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6"/>
        <v>0</v>
      </c>
      <c r="AK1427" s="137">
        <f t="shared" si="677"/>
        <v>0</v>
      </c>
      <c r="AL1427" s="138">
        <f t="shared" si="678"/>
        <v>0</v>
      </c>
      <c r="AM1427" s="138">
        <f t="shared" si="679"/>
        <v>0</v>
      </c>
      <c r="AN1427" s="138">
        <f t="shared" si="680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1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2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3"/>
        <v>0</v>
      </c>
      <c r="BO1427" s="124">
        <f t="shared" si="684"/>
        <v>0</v>
      </c>
      <c r="BP1427" s="115"/>
      <c r="BQ1427" s="56">
        <f t="shared" si="664"/>
        <v>0</v>
      </c>
      <c r="BR1427" s="52">
        <f t="shared" si="665"/>
        <v>0</v>
      </c>
      <c r="BS1427" s="52">
        <f t="shared" si="666"/>
        <v>0</v>
      </c>
      <c r="BT1427" s="52">
        <f>IF(OR(LOOKUP(V1427,Sheet2!A$3:A$25,Sheet2!B$3:B$25)=1,G1427=0),0,AW1427-AO1427*0.2*G1427)</f>
        <v>0</v>
      </c>
      <c r="BU1427" s="52">
        <f t="shared" si="685"/>
        <v>0</v>
      </c>
      <c r="BV1427" s="52">
        <f t="shared" si="686"/>
        <v>0</v>
      </c>
      <c r="BW1427" s="32">
        <f t="shared" si="687"/>
        <v>0</v>
      </c>
    </row>
    <row r="1428" spans="22:75">
      <c r="V1428" s="137">
        <f t="shared" si="667"/>
        <v>0</v>
      </c>
      <c r="W1428" s="138">
        <f t="shared" si="668"/>
        <v>0</v>
      </c>
      <c r="X1428" s="138">
        <f t="shared" si="669"/>
        <v>0</v>
      </c>
      <c r="Y1428" s="138">
        <f t="shared" si="670"/>
        <v>0</v>
      </c>
      <c r="Z1428" s="138">
        <f>Y1428+LOOKUP(V1428,Sheet2!A$3:A$24,Sheet2!J$3:J$24)</f>
        <v>0</v>
      </c>
      <c r="AA1428" s="138">
        <f t="shared" si="671"/>
        <v>0</v>
      </c>
      <c r="AB1428" s="138">
        <f t="shared" si="672"/>
        <v>0</v>
      </c>
      <c r="AC1428" s="138">
        <f t="shared" si="673"/>
        <v>0</v>
      </c>
      <c r="AD1428" s="138">
        <f>AC1428+LOOKUP(V1428,Sheet2!A$3:A$24,Sheet2!J$3:J$24)</f>
        <v>0</v>
      </c>
      <c r="AE1428" s="138">
        <f t="shared" si="674"/>
        <v>0</v>
      </c>
      <c r="AF1428" s="138">
        <f t="shared" si="675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6"/>
        <v>0</v>
      </c>
      <c r="AK1428" s="137">
        <f t="shared" si="677"/>
        <v>0</v>
      </c>
      <c r="AL1428" s="138">
        <f t="shared" si="678"/>
        <v>0</v>
      </c>
      <c r="AM1428" s="138">
        <f t="shared" si="679"/>
        <v>0</v>
      </c>
      <c r="AN1428" s="138">
        <f t="shared" si="680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1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2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3"/>
        <v>0</v>
      </c>
      <c r="BO1428" s="124">
        <f t="shared" si="684"/>
        <v>0</v>
      </c>
      <c r="BP1428" s="115"/>
      <c r="BQ1428" s="56">
        <f t="shared" si="664"/>
        <v>0</v>
      </c>
      <c r="BR1428" s="52">
        <f t="shared" si="665"/>
        <v>0</v>
      </c>
      <c r="BS1428" s="52">
        <f t="shared" si="666"/>
        <v>0</v>
      </c>
      <c r="BT1428" s="52">
        <f>IF(OR(LOOKUP(V1428,Sheet2!A$3:A$25,Sheet2!B$3:B$25)=1,G1428=0),0,AW1428-AO1428*0.2*G1428)</f>
        <v>0</v>
      </c>
      <c r="BU1428" s="52">
        <f t="shared" si="685"/>
        <v>0</v>
      </c>
      <c r="BV1428" s="52">
        <f t="shared" si="686"/>
        <v>0</v>
      </c>
      <c r="BW1428" s="32">
        <f t="shared" si="687"/>
        <v>0</v>
      </c>
    </row>
    <row r="1429" spans="22:75">
      <c r="V1429" s="137">
        <f t="shared" si="667"/>
        <v>0</v>
      </c>
      <c r="W1429" s="138">
        <f t="shared" si="668"/>
        <v>0</v>
      </c>
      <c r="X1429" s="138">
        <f t="shared" si="669"/>
        <v>0</v>
      </c>
      <c r="Y1429" s="138">
        <f t="shared" si="670"/>
        <v>0</v>
      </c>
      <c r="Z1429" s="138">
        <f>Y1429+LOOKUP(V1429,Sheet2!A$3:A$24,Sheet2!J$3:J$24)</f>
        <v>0</v>
      </c>
      <c r="AA1429" s="138">
        <f t="shared" si="671"/>
        <v>0</v>
      </c>
      <c r="AB1429" s="138">
        <f t="shared" si="672"/>
        <v>0</v>
      </c>
      <c r="AC1429" s="138">
        <f t="shared" si="673"/>
        <v>0</v>
      </c>
      <c r="AD1429" s="138">
        <f>AC1429+LOOKUP(V1429,Sheet2!A$3:A$24,Sheet2!J$3:J$24)</f>
        <v>0</v>
      </c>
      <c r="AE1429" s="138">
        <f t="shared" si="674"/>
        <v>0</v>
      </c>
      <c r="AF1429" s="138">
        <f t="shared" si="675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6"/>
        <v>0</v>
      </c>
      <c r="AK1429" s="137">
        <f t="shared" si="677"/>
        <v>0</v>
      </c>
      <c r="AL1429" s="138">
        <f t="shared" si="678"/>
        <v>0</v>
      </c>
      <c r="AM1429" s="138">
        <f t="shared" si="679"/>
        <v>0</v>
      </c>
      <c r="AN1429" s="138">
        <f t="shared" si="680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1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2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3"/>
        <v>0</v>
      </c>
      <c r="BO1429" s="124">
        <f t="shared" si="684"/>
        <v>0</v>
      </c>
      <c r="BP1429" s="115"/>
      <c r="BQ1429" s="56">
        <f t="shared" si="664"/>
        <v>0</v>
      </c>
      <c r="BR1429" s="52">
        <f t="shared" si="665"/>
        <v>0</v>
      </c>
      <c r="BS1429" s="52">
        <f t="shared" si="666"/>
        <v>0</v>
      </c>
      <c r="BT1429" s="52">
        <f>IF(OR(LOOKUP(V1429,Sheet2!A$3:A$25,Sheet2!B$3:B$25)=1,G1429=0),0,AW1429-AO1429*0.2*G1429)</f>
        <v>0</v>
      </c>
      <c r="BU1429" s="52">
        <f t="shared" si="685"/>
        <v>0</v>
      </c>
      <c r="BV1429" s="52">
        <f t="shared" si="686"/>
        <v>0</v>
      </c>
      <c r="BW1429" s="32">
        <f t="shared" si="687"/>
        <v>0</v>
      </c>
    </row>
    <row r="1430" spans="22:75">
      <c r="V1430" s="137">
        <f t="shared" si="667"/>
        <v>0</v>
      </c>
      <c r="W1430" s="138">
        <f t="shared" si="668"/>
        <v>0</v>
      </c>
      <c r="X1430" s="138">
        <f t="shared" si="669"/>
        <v>0</v>
      </c>
      <c r="Y1430" s="138">
        <f t="shared" si="670"/>
        <v>0</v>
      </c>
      <c r="Z1430" s="138">
        <f>Y1430+LOOKUP(V1430,Sheet2!A$3:A$24,Sheet2!J$3:J$24)</f>
        <v>0</v>
      </c>
      <c r="AA1430" s="138">
        <f t="shared" si="671"/>
        <v>0</v>
      </c>
      <c r="AB1430" s="138">
        <f t="shared" si="672"/>
        <v>0</v>
      </c>
      <c r="AC1430" s="138">
        <f t="shared" si="673"/>
        <v>0</v>
      </c>
      <c r="AD1430" s="138">
        <f>AC1430+LOOKUP(V1430,Sheet2!A$3:A$24,Sheet2!J$3:J$24)</f>
        <v>0</v>
      </c>
      <c r="AE1430" s="138">
        <f t="shared" si="674"/>
        <v>0</v>
      </c>
      <c r="AF1430" s="138">
        <f t="shared" si="675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6"/>
        <v>0</v>
      </c>
      <c r="AK1430" s="137">
        <f t="shared" si="677"/>
        <v>0</v>
      </c>
      <c r="AL1430" s="138">
        <f t="shared" si="678"/>
        <v>0</v>
      </c>
      <c r="AM1430" s="138">
        <f t="shared" si="679"/>
        <v>0</v>
      </c>
      <c r="AN1430" s="138">
        <f t="shared" si="680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1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2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3"/>
        <v>0</v>
      </c>
      <c r="BO1430" s="124">
        <f t="shared" si="684"/>
        <v>0</v>
      </c>
      <c r="BP1430" s="115"/>
      <c r="BQ1430" s="56">
        <f t="shared" si="664"/>
        <v>0</v>
      </c>
      <c r="BR1430" s="52">
        <f t="shared" si="665"/>
        <v>0</v>
      </c>
      <c r="BS1430" s="52">
        <f t="shared" si="666"/>
        <v>0</v>
      </c>
      <c r="BT1430" s="52">
        <f>IF(OR(LOOKUP(V1430,Sheet2!A$3:A$25,Sheet2!B$3:B$25)=1,G1430=0),0,AW1430-AO1430*0.2*G1430)</f>
        <v>0</v>
      </c>
      <c r="BU1430" s="52">
        <f t="shared" si="685"/>
        <v>0</v>
      </c>
      <c r="BV1430" s="52">
        <f t="shared" si="686"/>
        <v>0</v>
      </c>
      <c r="BW1430" s="32">
        <f t="shared" si="687"/>
        <v>0</v>
      </c>
    </row>
    <row r="1431" spans="22:75">
      <c r="V1431" s="137">
        <f t="shared" si="667"/>
        <v>0</v>
      </c>
      <c r="W1431" s="138">
        <f t="shared" si="668"/>
        <v>0</v>
      </c>
      <c r="X1431" s="138">
        <f t="shared" si="669"/>
        <v>0</v>
      </c>
      <c r="Y1431" s="138">
        <f t="shared" si="670"/>
        <v>0</v>
      </c>
      <c r="Z1431" s="138">
        <f>Y1431+LOOKUP(V1431,Sheet2!A$3:A$24,Sheet2!J$3:J$24)</f>
        <v>0</v>
      </c>
      <c r="AA1431" s="138">
        <f t="shared" si="671"/>
        <v>0</v>
      </c>
      <c r="AB1431" s="138">
        <f t="shared" si="672"/>
        <v>0</v>
      </c>
      <c r="AC1431" s="138">
        <f t="shared" si="673"/>
        <v>0</v>
      </c>
      <c r="AD1431" s="138">
        <f>AC1431+LOOKUP(V1431,Sheet2!A$3:A$24,Sheet2!J$3:J$24)</f>
        <v>0</v>
      </c>
      <c r="AE1431" s="138">
        <f t="shared" si="674"/>
        <v>0</v>
      </c>
      <c r="AF1431" s="138">
        <f t="shared" si="675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6"/>
        <v>0</v>
      </c>
      <c r="AK1431" s="137">
        <f t="shared" si="677"/>
        <v>0</v>
      </c>
      <c r="AL1431" s="138">
        <f t="shared" si="678"/>
        <v>0</v>
      </c>
      <c r="AM1431" s="138">
        <f t="shared" si="679"/>
        <v>0</v>
      </c>
      <c r="AN1431" s="138">
        <f t="shared" si="680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1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2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3"/>
        <v>0</v>
      </c>
      <c r="BO1431" s="124">
        <f t="shared" si="684"/>
        <v>0</v>
      </c>
      <c r="BP1431" s="115"/>
      <c r="BQ1431" s="56">
        <f t="shared" si="664"/>
        <v>0</v>
      </c>
      <c r="BR1431" s="52">
        <f t="shared" si="665"/>
        <v>0</v>
      </c>
      <c r="BS1431" s="52">
        <f t="shared" si="666"/>
        <v>0</v>
      </c>
      <c r="BT1431" s="52">
        <f>IF(OR(LOOKUP(V1431,Sheet2!A$3:A$25,Sheet2!B$3:B$25)=1,G1431=0),0,AW1431-AO1431*0.2*G1431)</f>
        <v>0</v>
      </c>
      <c r="BU1431" s="52">
        <f t="shared" si="685"/>
        <v>0</v>
      </c>
      <c r="BV1431" s="52">
        <f t="shared" si="686"/>
        <v>0</v>
      </c>
      <c r="BW1431" s="32">
        <f t="shared" si="687"/>
        <v>0</v>
      </c>
    </row>
    <row r="1432" spans="22:75">
      <c r="V1432" s="137">
        <f t="shared" si="667"/>
        <v>0</v>
      </c>
      <c r="W1432" s="138">
        <f t="shared" si="668"/>
        <v>0</v>
      </c>
      <c r="X1432" s="138">
        <f t="shared" si="669"/>
        <v>0</v>
      </c>
      <c r="Y1432" s="138">
        <f t="shared" si="670"/>
        <v>0</v>
      </c>
      <c r="Z1432" s="138">
        <f>Y1432+LOOKUP(V1432,Sheet2!A$3:A$24,Sheet2!J$3:J$24)</f>
        <v>0</v>
      </c>
      <c r="AA1432" s="138">
        <f t="shared" si="671"/>
        <v>0</v>
      </c>
      <c r="AB1432" s="138">
        <f t="shared" si="672"/>
        <v>0</v>
      </c>
      <c r="AC1432" s="138">
        <f t="shared" si="673"/>
        <v>0</v>
      </c>
      <c r="AD1432" s="138">
        <f>AC1432+LOOKUP(V1432,Sheet2!A$3:A$24,Sheet2!J$3:J$24)</f>
        <v>0</v>
      </c>
      <c r="AE1432" s="138">
        <f t="shared" si="674"/>
        <v>0</v>
      </c>
      <c r="AF1432" s="138">
        <f t="shared" si="675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6"/>
        <v>0</v>
      </c>
      <c r="AK1432" s="137">
        <f t="shared" si="677"/>
        <v>0</v>
      </c>
      <c r="AL1432" s="138">
        <f t="shared" si="678"/>
        <v>0</v>
      </c>
      <c r="AM1432" s="138">
        <f t="shared" si="679"/>
        <v>0</v>
      </c>
      <c r="AN1432" s="138">
        <f t="shared" si="680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1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2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3"/>
        <v>0</v>
      </c>
      <c r="BO1432" s="124">
        <f t="shared" si="684"/>
        <v>0</v>
      </c>
      <c r="BP1432" s="115"/>
      <c r="BQ1432" s="56">
        <f t="shared" si="664"/>
        <v>0</v>
      </c>
      <c r="BR1432" s="52">
        <f t="shared" si="665"/>
        <v>0</v>
      </c>
      <c r="BS1432" s="52">
        <f t="shared" si="666"/>
        <v>0</v>
      </c>
      <c r="BT1432" s="52">
        <f>IF(OR(LOOKUP(V1432,Sheet2!A$3:A$25,Sheet2!B$3:B$25)=1,G1432=0),0,AW1432-AO1432*0.2*G1432)</f>
        <v>0</v>
      </c>
      <c r="BU1432" s="52">
        <f t="shared" si="685"/>
        <v>0</v>
      </c>
      <c r="BV1432" s="52">
        <f t="shared" si="686"/>
        <v>0</v>
      </c>
      <c r="BW1432" s="32">
        <f t="shared" si="687"/>
        <v>0</v>
      </c>
    </row>
    <row r="1433" spans="22:75">
      <c r="V1433" s="137">
        <f t="shared" si="667"/>
        <v>0</v>
      </c>
      <c r="W1433" s="138">
        <f t="shared" si="668"/>
        <v>0</v>
      </c>
      <c r="X1433" s="138">
        <f t="shared" si="669"/>
        <v>0</v>
      </c>
      <c r="Y1433" s="138">
        <f t="shared" si="670"/>
        <v>0</v>
      </c>
      <c r="Z1433" s="138">
        <f>Y1433+LOOKUP(V1433,Sheet2!A$3:A$24,Sheet2!J$3:J$24)</f>
        <v>0</v>
      </c>
      <c r="AA1433" s="138">
        <f t="shared" si="671"/>
        <v>0</v>
      </c>
      <c r="AB1433" s="138">
        <f t="shared" si="672"/>
        <v>0</v>
      </c>
      <c r="AC1433" s="138">
        <f t="shared" si="673"/>
        <v>0</v>
      </c>
      <c r="AD1433" s="138">
        <f>AC1433+LOOKUP(V1433,Sheet2!A$3:A$24,Sheet2!J$3:J$24)</f>
        <v>0</v>
      </c>
      <c r="AE1433" s="138">
        <f t="shared" si="674"/>
        <v>0</v>
      </c>
      <c r="AF1433" s="138">
        <f t="shared" si="675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6"/>
        <v>0</v>
      </c>
      <c r="AK1433" s="137">
        <f t="shared" si="677"/>
        <v>0</v>
      </c>
      <c r="AL1433" s="138">
        <f t="shared" si="678"/>
        <v>0</v>
      </c>
      <c r="AM1433" s="138">
        <f t="shared" si="679"/>
        <v>0</v>
      </c>
      <c r="AN1433" s="138">
        <f t="shared" si="680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1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2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3"/>
        <v>0</v>
      </c>
      <c r="BO1433" s="124">
        <f t="shared" si="684"/>
        <v>0</v>
      </c>
      <c r="BP1433" s="115"/>
      <c r="BQ1433" s="56">
        <f t="shared" si="664"/>
        <v>0</v>
      </c>
      <c r="BR1433" s="52">
        <f t="shared" si="665"/>
        <v>0</v>
      </c>
      <c r="BS1433" s="52">
        <f t="shared" si="666"/>
        <v>0</v>
      </c>
      <c r="BT1433" s="52">
        <f>IF(OR(LOOKUP(V1433,Sheet2!A$3:A$25,Sheet2!B$3:B$25)=1,G1433=0),0,AW1433-AO1433*0.2*G1433)</f>
        <v>0</v>
      </c>
      <c r="BU1433" s="52">
        <f t="shared" si="685"/>
        <v>0</v>
      </c>
      <c r="BV1433" s="52">
        <f t="shared" si="686"/>
        <v>0</v>
      </c>
      <c r="BW1433" s="32">
        <f t="shared" si="687"/>
        <v>0</v>
      </c>
    </row>
    <row r="1434" spans="22:75">
      <c r="V1434" s="137">
        <f t="shared" si="667"/>
        <v>0</v>
      </c>
      <c r="W1434" s="138">
        <f t="shared" si="668"/>
        <v>0</v>
      </c>
      <c r="X1434" s="138">
        <f t="shared" si="669"/>
        <v>0</v>
      </c>
      <c r="Y1434" s="138">
        <f t="shared" si="670"/>
        <v>0</v>
      </c>
      <c r="Z1434" s="138">
        <f>Y1434+LOOKUP(V1434,Sheet2!A$3:A$24,Sheet2!J$3:J$24)</f>
        <v>0</v>
      </c>
      <c r="AA1434" s="138">
        <f t="shared" si="671"/>
        <v>0</v>
      </c>
      <c r="AB1434" s="138">
        <f t="shared" si="672"/>
        <v>0</v>
      </c>
      <c r="AC1434" s="138">
        <f t="shared" si="673"/>
        <v>0</v>
      </c>
      <c r="AD1434" s="138">
        <f>AC1434+LOOKUP(V1434,Sheet2!A$3:A$24,Sheet2!J$3:J$24)</f>
        <v>0</v>
      </c>
      <c r="AE1434" s="138">
        <f t="shared" si="674"/>
        <v>0</v>
      </c>
      <c r="AF1434" s="138">
        <f t="shared" si="675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6"/>
        <v>0</v>
      </c>
      <c r="AK1434" s="137">
        <f t="shared" si="677"/>
        <v>0</v>
      </c>
      <c r="AL1434" s="138">
        <f t="shared" si="678"/>
        <v>0</v>
      </c>
      <c r="AM1434" s="138">
        <f t="shared" si="679"/>
        <v>0</v>
      </c>
      <c r="AN1434" s="138">
        <f t="shared" si="680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1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2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3"/>
        <v>0</v>
      </c>
      <c r="BO1434" s="124">
        <f t="shared" si="684"/>
        <v>0</v>
      </c>
      <c r="BP1434" s="115"/>
      <c r="BQ1434" s="56">
        <f t="shared" si="664"/>
        <v>0</v>
      </c>
      <c r="BR1434" s="52">
        <f t="shared" si="665"/>
        <v>0</v>
      </c>
      <c r="BS1434" s="52">
        <f t="shared" si="666"/>
        <v>0</v>
      </c>
      <c r="BT1434" s="52">
        <f>IF(OR(LOOKUP(V1434,Sheet2!A$3:A$25,Sheet2!B$3:B$25)=1,G1434=0),0,AW1434-AO1434*0.2*G1434)</f>
        <v>0</v>
      </c>
      <c r="BU1434" s="52">
        <f t="shared" si="685"/>
        <v>0</v>
      </c>
      <c r="BV1434" s="52">
        <f t="shared" si="686"/>
        <v>0</v>
      </c>
      <c r="BW1434" s="32">
        <f t="shared" si="687"/>
        <v>0</v>
      </c>
    </row>
    <row r="1435" spans="22:75">
      <c r="V1435" s="137">
        <f t="shared" si="667"/>
        <v>0</v>
      </c>
      <c r="W1435" s="138">
        <f t="shared" si="668"/>
        <v>0</v>
      </c>
      <c r="X1435" s="138">
        <f t="shared" si="669"/>
        <v>0</v>
      </c>
      <c r="Y1435" s="138">
        <f t="shared" si="670"/>
        <v>0</v>
      </c>
      <c r="Z1435" s="138">
        <f>Y1435+LOOKUP(V1435,Sheet2!A$3:A$24,Sheet2!J$3:J$24)</f>
        <v>0</v>
      </c>
      <c r="AA1435" s="138">
        <f t="shared" si="671"/>
        <v>0</v>
      </c>
      <c r="AB1435" s="138">
        <f t="shared" si="672"/>
        <v>0</v>
      </c>
      <c r="AC1435" s="138">
        <f t="shared" si="673"/>
        <v>0</v>
      </c>
      <c r="AD1435" s="138">
        <f>AC1435+LOOKUP(V1435,Sheet2!A$3:A$24,Sheet2!J$3:J$24)</f>
        <v>0</v>
      </c>
      <c r="AE1435" s="138">
        <f t="shared" si="674"/>
        <v>0</v>
      </c>
      <c r="AF1435" s="138">
        <f t="shared" si="675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6"/>
        <v>0</v>
      </c>
      <c r="AK1435" s="137">
        <f t="shared" si="677"/>
        <v>0</v>
      </c>
      <c r="AL1435" s="138">
        <f t="shared" si="678"/>
        <v>0</v>
      </c>
      <c r="AM1435" s="138">
        <f t="shared" si="679"/>
        <v>0</v>
      </c>
      <c r="AN1435" s="138">
        <f t="shared" si="680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1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2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3"/>
        <v>0</v>
      </c>
      <c r="BO1435" s="124">
        <f t="shared" si="684"/>
        <v>0</v>
      </c>
      <c r="BP1435" s="115"/>
      <c r="BQ1435" s="56">
        <f t="shared" si="664"/>
        <v>0</v>
      </c>
      <c r="BR1435" s="52">
        <f t="shared" si="665"/>
        <v>0</v>
      </c>
      <c r="BS1435" s="52">
        <f t="shared" si="666"/>
        <v>0</v>
      </c>
      <c r="BT1435" s="52">
        <f>IF(OR(LOOKUP(V1435,Sheet2!A$3:A$25,Sheet2!B$3:B$25)=1,G1435=0),0,AW1435-AO1435*0.2*G1435)</f>
        <v>0</v>
      </c>
      <c r="BU1435" s="52">
        <f t="shared" si="685"/>
        <v>0</v>
      </c>
      <c r="BV1435" s="52">
        <f t="shared" si="686"/>
        <v>0</v>
      </c>
      <c r="BW1435" s="32">
        <f t="shared" si="687"/>
        <v>0</v>
      </c>
    </row>
    <row r="1436" spans="22:75">
      <c r="V1436" s="137">
        <f t="shared" si="667"/>
        <v>0</v>
      </c>
      <c r="W1436" s="138">
        <f t="shared" si="668"/>
        <v>0</v>
      </c>
      <c r="X1436" s="138">
        <f t="shared" si="669"/>
        <v>0</v>
      </c>
      <c r="Y1436" s="138">
        <f t="shared" si="670"/>
        <v>0</v>
      </c>
      <c r="Z1436" s="138">
        <f>Y1436+LOOKUP(V1436,Sheet2!A$3:A$24,Sheet2!J$3:J$24)</f>
        <v>0</v>
      </c>
      <c r="AA1436" s="138">
        <f t="shared" si="671"/>
        <v>0</v>
      </c>
      <c r="AB1436" s="138">
        <f t="shared" si="672"/>
        <v>0</v>
      </c>
      <c r="AC1436" s="138">
        <f t="shared" si="673"/>
        <v>0</v>
      </c>
      <c r="AD1436" s="138">
        <f>AC1436+LOOKUP(V1436,Sheet2!A$3:A$24,Sheet2!J$3:J$24)</f>
        <v>0</v>
      </c>
      <c r="AE1436" s="138">
        <f t="shared" si="674"/>
        <v>0</v>
      </c>
      <c r="AF1436" s="138">
        <f t="shared" si="675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6"/>
        <v>0</v>
      </c>
      <c r="AK1436" s="137">
        <f t="shared" si="677"/>
        <v>0</v>
      </c>
      <c r="AL1436" s="138">
        <f t="shared" si="678"/>
        <v>0</v>
      </c>
      <c r="AM1436" s="138">
        <f t="shared" si="679"/>
        <v>0</v>
      </c>
      <c r="AN1436" s="138">
        <f t="shared" si="680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1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2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3"/>
        <v>0</v>
      </c>
      <c r="BO1436" s="124">
        <f t="shared" si="684"/>
        <v>0</v>
      </c>
      <c r="BP1436" s="115"/>
      <c r="BQ1436" s="56">
        <f t="shared" si="664"/>
        <v>0</v>
      </c>
      <c r="BR1436" s="52">
        <f t="shared" si="665"/>
        <v>0</v>
      </c>
      <c r="BS1436" s="52">
        <f t="shared" si="666"/>
        <v>0</v>
      </c>
      <c r="BT1436" s="52">
        <f>IF(OR(LOOKUP(V1436,Sheet2!A$3:A$25,Sheet2!B$3:B$25)=1,G1436=0),0,AW1436-AO1436*0.2*G1436)</f>
        <v>0</v>
      </c>
      <c r="BU1436" s="52">
        <f t="shared" si="685"/>
        <v>0</v>
      </c>
      <c r="BV1436" s="52">
        <f t="shared" si="686"/>
        <v>0</v>
      </c>
      <c r="BW1436" s="32">
        <f t="shared" si="687"/>
        <v>0</v>
      </c>
    </row>
    <row r="1437" spans="22:75">
      <c r="V1437" s="137">
        <f t="shared" si="667"/>
        <v>0</v>
      </c>
      <c r="W1437" s="138">
        <f t="shared" si="668"/>
        <v>0</v>
      </c>
      <c r="X1437" s="138">
        <f t="shared" si="669"/>
        <v>0</v>
      </c>
      <c r="Y1437" s="138">
        <f t="shared" si="670"/>
        <v>0</v>
      </c>
      <c r="Z1437" s="138">
        <f>Y1437+LOOKUP(V1437,Sheet2!A$3:A$24,Sheet2!J$3:J$24)</f>
        <v>0</v>
      </c>
      <c r="AA1437" s="138">
        <f t="shared" si="671"/>
        <v>0</v>
      </c>
      <c r="AB1437" s="138">
        <f t="shared" si="672"/>
        <v>0</v>
      </c>
      <c r="AC1437" s="138">
        <f t="shared" si="673"/>
        <v>0</v>
      </c>
      <c r="AD1437" s="138">
        <f>AC1437+LOOKUP(V1437,Sheet2!A$3:A$24,Sheet2!J$3:J$24)</f>
        <v>0</v>
      </c>
      <c r="AE1437" s="138">
        <f t="shared" si="674"/>
        <v>0</v>
      </c>
      <c r="AF1437" s="138">
        <f t="shared" si="675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6"/>
        <v>0</v>
      </c>
      <c r="AK1437" s="137">
        <f t="shared" si="677"/>
        <v>0</v>
      </c>
      <c r="AL1437" s="138">
        <f t="shared" si="678"/>
        <v>0</v>
      </c>
      <c r="AM1437" s="138">
        <f t="shared" si="679"/>
        <v>0</v>
      </c>
      <c r="AN1437" s="138">
        <f t="shared" si="680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1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2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3"/>
        <v>0</v>
      </c>
      <c r="BO1437" s="124">
        <f t="shared" si="684"/>
        <v>0</v>
      </c>
      <c r="BP1437" s="115"/>
      <c r="BQ1437" s="56">
        <f t="shared" si="664"/>
        <v>0</v>
      </c>
      <c r="BR1437" s="52">
        <f t="shared" si="665"/>
        <v>0</v>
      </c>
      <c r="BS1437" s="52">
        <f t="shared" si="666"/>
        <v>0</v>
      </c>
      <c r="BT1437" s="52">
        <f>IF(OR(LOOKUP(V1437,Sheet2!A$3:A$25,Sheet2!B$3:B$25)=1,G1437=0),0,AW1437-AO1437*0.2*G1437)</f>
        <v>0</v>
      </c>
      <c r="BU1437" s="52">
        <f t="shared" si="685"/>
        <v>0</v>
      </c>
      <c r="BV1437" s="52">
        <f t="shared" si="686"/>
        <v>0</v>
      </c>
      <c r="BW1437" s="32">
        <f t="shared" si="687"/>
        <v>0</v>
      </c>
    </row>
    <row r="1438" spans="22:75">
      <c r="V1438" s="137">
        <f t="shared" si="667"/>
        <v>0</v>
      </c>
      <c r="W1438" s="138">
        <f t="shared" si="668"/>
        <v>0</v>
      </c>
      <c r="X1438" s="138">
        <f t="shared" si="669"/>
        <v>0</v>
      </c>
      <c r="Y1438" s="138">
        <f t="shared" si="670"/>
        <v>0</v>
      </c>
      <c r="Z1438" s="138">
        <f>Y1438+LOOKUP(V1438,Sheet2!A$3:A$24,Sheet2!J$3:J$24)</f>
        <v>0</v>
      </c>
      <c r="AA1438" s="138">
        <f t="shared" si="671"/>
        <v>0</v>
      </c>
      <c r="AB1438" s="138">
        <f t="shared" si="672"/>
        <v>0</v>
      </c>
      <c r="AC1438" s="138">
        <f t="shared" si="673"/>
        <v>0</v>
      </c>
      <c r="AD1438" s="138">
        <f>AC1438+LOOKUP(V1438,Sheet2!A$3:A$24,Sheet2!J$3:J$24)</f>
        <v>0</v>
      </c>
      <c r="AE1438" s="138">
        <f t="shared" si="674"/>
        <v>0</v>
      </c>
      <c r="AF1438" s="138">
        <f t="shared" si="675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6"/>
        <v>0</v>
      </c>
      <c r="AK1438" s="137">
        <f t="shared" si="677"/>
        <v>0</v>
      </c>
      <c r="AL1438" s="138">
        <f t="shared" si="678"/>
        <v>0</v>
      </c>
      <c r="AM1438" s="138">
        <f t="shared" si="679"/>
        <v>0</v>
      </c>
      <c r="AN1438" s="138">
        <f t="shared" si="680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1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2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3"/>
        <v>0</v>
      </c>
      <c r="BO1438" s="124">
        <f t="shared" si="684"/>
        <v>0</v>
      </c>
      <c r="BP1438" s="115"/>
      <c r="BQ1438" s="56">
        <f t="shared" si="664"/>
        <v>0</v>
      </c>
      <c r="BR1438" s="52">
        <f t="shared" si="665"/>
        <v>0</v>
      </c>
      <c r="BS1438" s="52">
        <f t="shared" si="666"/>
        <v>0</v>
      </c>
      <c r="BT1438" s="52">
        <f>IF(OR(LOOKUP(V1438,Sheet2!A$3:A$25,Sheet2!B$3:B$25)=1,G1438=0),0,AW1438-AO1438*0.2*G1438)</f>
        <v>0</v>
      </c>
      <c r="BU1438" s="52">
        <f t="shared" si="685"/>
        <v>0</v>
      </c>
      <c r="BV1438" s="52">
        <f t="shared" si="686"/>
        <v>0</v>
      </c>
      <c r="BW1438" s="32">
        <f t="shared" si="687"/>
        <v>0</v>
      </c>
    </row>
    <row r="1439" spans="22:75">
      <c r="V1439" s="137">
        <f t="shared" si="667"/>
        <v>0</v>
      </c>
      <c r="W1439" s="138">
        <f t="shared" si="668"/>
        <v>0</v>
      </c>
      <c r="X1439" s="138">
        <f t="shared" si="669"/>
        <v>0</v>
      </c>
      <c r="Y1439" s="138">
        <f t="shared" si="670"/>
        <v>0</v>
      </c>
      <c r="Z1439" s="138">
        <f>Y1439+LOOKUP(V1439,Sheet2!A$3:A$24,Sheet2!J$3:J$24)</f>
        <v>0</v>
      </c>
      <c r="AA1439" s="138">
        <f t="shared" si="671"/>
        <v>0</v>
      </c>
      <c r="AB1439" s="138">
        <f t="shared" si="672"/>
        <v>0</v>
      </c>
      <c r="AC1439" s="138">
        <f t="shared" si="673"/>
        <v>0</v>
      </c>
      <c r="AD1439" s="138">
        <f>AC1439+LOOKUP(V1439,Sheet2!A$3:A$24,Sheet2!J$3:J$24)</f>
        <v>0</v>
      </c>
      <c r="AE1439" s="138">
        <f t="shared" si="674"/>
        <v>0</v>
      </c>
      <c r="AF1439" s="138">
        <f t="shared" si="675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6"/>
        <v>0</v>
      </c>
      <c r="AK1439" s="137">
        <f t="shared" si="677"/>
        <v>0</v>
      </c>
      <c r="AL1439" s="138">
        <f t="shared" si="678"/>
        <v>0</v>
      </c>
      <c r="AM1439" s="138">
        <f t="shared" si="679"/>
        <v>0</v>
      </c>
      <c r="AN1439" s="138">
        <f t="shared" si="680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1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2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3"/>
        <v>0</v>
      </c>
      <c r="BO1439" s="124">
        <f t="shared" si="684"/>
        <v>0</v>
      </c>
      <c r="BP1439" s="115"/>
      <c r="BQ1439" s="56">
        <f t="shared" si="664"/>
        <v>0</v>
      </c>
      <c r="BR1439" s="52">
        <f t="shared" si="665"/>
        <v>0</v>
      </c>
      <c r="BS1439" s="52">
        <f t="shared" si="666"/>
        <v>0</v>
      </c>
      <c r="BT1439" s="52">
        <f>IF(OR(LOOKUP(V1439,Sheet2!A$3:A$25,Sheet2!B$3:B$25)=1,G1439=0),0,AW1439-AO1439*0.2*G1439)</f>
        <v>0</v>
      </c>
      <c r="BU1439" s="52">
        <f t="shared" si="685"/>
        <v>0</v>
      </c>
      <c r="BV1439" s="52">
        <f t="shared" si="686"/>
        <v>0</v>
      </c>
      <c r="BW1439" s="32">
        <f t="shared" si="687"/>
        <v>0</v>
      </c>
    </row>
    <row r="1440" spans="22:75">
      <c r="V1440" s="137">
        <f t="shared" si="667"/>
        <v>0</v>
      </c>
      <c r="W1440" s="138">
        <f t="shared" si="668"/>
        <v>0</v>
      </c>
      <c r="X1440" s="138">
        <f t="shared" si="669"/>
        <v>0</v>
      </c>
      <c r="Y1440" s="138">
        <f t="shared" si="670"/>
        <v>0</v>
      </c>
      <c r="Z1440" s="138">
        <f>Y1440+LOOKUP(V1440,Sheet2!A$3:A$24,Sheet2!J$3:J$24)</f>
        <v>0</v>
      </c>
      <c r="AA1440" s="138">
        <f t="shared" si="671"/>
        <v>0</v>
      </c>
      <c r="AB1440" s="138">
        <f t="shared" si="672"/>
        <v>0</v>
      </c>
      <c r="AC1440" s="138">
        <f t="shared" si="673"/>
        <v>0</v>
      </c>
      <c r="AD1440" s="138">
        <f>AC1440+LOOKUP(V1440,Sheet2!A$3:A$24,Sheet2!J$3:J$24)</f>
        <v>0</v>
      </c>
      <c r="AE1440" s="138">
        <f t="shared" si="674"/>
        <v>0</v>
      </c>
      <c r="AF1440" s="138">
        <f t="shared" si="675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6"/>
        <v>0</v>
      </c>
      <c r="AK1440" s="137">
        <f t="shared" si="677"/>
        <v>0</v>
      </c>
      <c r="AL1440" s="138">
        <f t="shared" si="678"/>
        <v>0</v>
      </c>
      <c r="AM1440" s="138">
        <f t="shared" si="679"/>
        <v>0</v>
      </c>
      <c r="AN1440" s="138">
        <f t="shared" si="680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1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2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3"/>
        <v>0</v>
      </c>
      <c r="BO1440" s="124">
        <f t="shared" si="684"/>
        <v>0</v>
      </c>
      <c r="BP1440" s="115"/>
      <c r="BQ1440" s="56">
        <f t="shared" si="664"/>
        <v>0</v>
      </c>
      <c r="BR1440" s="52">
        <f t="shared" si="665"/>
        <v>0</v>
      </c>
      <c r="BS1440" s="52">
        <f t="shared" si="666"/>
        <v>0</v>
      </c>
      <c r="BT1440" s="52">
        <f>IF(OR(LOOKUP(V1440,Sheet2!A$3:A$25,Sheet2!B$3:B$25)=1,G1440=0),0,AW1440-AO1440*0.2*G1440)</f>
        <v>0</v>
      </c>
      <c r="BU1440" s="52">
        <f t="shared" si="685"/>
        <v>0</v>
      </c>
      <c r="BV1440" s="52">
        <f t="shared" si="686"/>
        <v>0</v>
      </c>
      <c r="BW1440" s="32">
        <f t="shared" si="687"/>
        <v>0</v>
      </c>
    </row>
    <row r="1441" spans="22:75">
      <c r="V1441" s="137">
        <f t="shared" si="667"/>
        <v>0</v>
      </c>
      <c r="W1441" s="138">
        <f t="shared" si="668"/>
        <v>0</v>
      </c>
      <c r="X1441" s="138">
        <f t="shared" si="669"/>
        <v>0</v>
      </c>
      <c r="Y1441" s="138">
        <f t="shared" si="670"/>
        <v>0</v>
      </c>
      <c r="Z1441" s="138">
        <f>Y1441+LOOKUP(V1441,Sheet2!A$3:A$24,Sheet2!J$3:J$24)</f>
        <v>0</v>
      </c>
      <c r="AA1441" s="138">
        <f t="shared" si="671"/>
        <v>0</v>
      </c>
      <c r="AB1441" s="138">
        <f t="shared" si="672"/>
        <v>0</v>
      </c>
      <c r="AC1441" s="138">
        <f t="shared" si="673"/>
        <v>0</v>
      </c>
      <c r="AD1441" s="138">
        <f>AC1441+LOOKUP(V1441,Sheet2!A$3:A$24,Sheet2!J$3:J$24)</f>
        <v>0</v>
      </c>
      <c r="AE1441" s="138">
        <f t="shared" si="674"/>
        <v>0</v>
      </c>
      <c r="AF1441" s="138">
        <f t="shared" si="675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6"/>
        <v>0</v>
      </c>
      <c r="AK1441" s="137">
        <f t="shared" si="677"/>
        <v>0</v>
      </c>
      <c r="AL1441" s="138">
        <f t="shared" si="678"/>
        <v>0</v>
      </c>
      <c r="AM1441" s="138">
        <f t="shared" si="679"/>
        <v>0</v>
      </c>
      <c r="AN1441" s="138">
        <f t="shared" si="680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1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2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3"/>
        <v>0</v>
      </c>
      <c r="BO1441" s="124">
        <f t="shared" si="684"/>
        <v>0</v>
      </c>
      <c r="BP1441" s="115"/>
      <c r="BQ1441" s="56">
        <f t="shared" si="664"/>
        <v>0</v>
      </c>
      <c r="BR1441" s="52">
        <f t="shared" si="665"/>
        <v>0</v>
      </c>
      <c r="BS1441" s="52">
        <f t="shared" si="666"/>
        <v>0</v>
      </c>
      <c r="BT1441" s="52">
        <f>IF(OR(LOOKUP(V1441,Sheet2!A$3:A$25,Sheet2!B$3:B$25)=1,G1441=0),0,AW1441-AO1441*0.2*G1441)</f>
        <v>0</v>
      </c>
      <c r="BU1441" s="52">
        <f t="shared" si="685"/>
        <v>0</v>
      </c>
      <c r="BV1441" s="52">
        <f t="shared" si="686"/>
        <v>0</v>
      </c>
      <c r="BW1441" s="32">
        <f t="shared" si="687"/>
        <v>0</v>
      </c>
    </row>
    <row r="1442" spans="22:75">
      <c r="V1442" s="137">
        <f t="shared" si="667"/>
        <v>0</v>
      </c>
      <c r="W1442" s="138">
        <f t="shared" si="668"/>
        <v>0</v>
      </c>
      <c r="X1442" s="138">
        <f t="shared" si="669"/>
        <v>0</v>
      </c>
      <c r="Y1442" s="138">
        <f t="shared" si="670"/>
        <v>0</v>
      </c>
      <c r="Z1442" s="138">
        <f>Y1442+LOOKUP(V1442,Sheet2!A$3:A$24,Sheet2!J$3:J$24)</f>
        <v>0</v>
      </c>
      <c r="AA1442" s="138">
        <f t="shared" si="671"/>
        <v>0</v>
      </c>
      <c r="AB1442" s="138">
        <f t="shared" si="672"/>
        <v>0</v>
      </c>
      <c r="AC1442" s="138">
        <f t="shared" si="673"/>
        <v>0</v>
      </c>
      <c r="AD1442" s="138">
        <f>AC1442+LOOKUP(V1442,Sheet2!A$3:A$24,Sheet2!J$3:J$24)</f>
        <v>0</v>
      </c>
      <c r="AE1442" s="138">
        <f t="shared" si="674"/>
        <v>0</v>
      </c>
      <c r="AF1442" s="138">
        <f t="shared" si="675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6"/>
        <v>0</v>
      </c>
      <c r="AK1442" s="137">
        <f t="shared" si="677"/>
        <v>0</v>
      </c>
      <c r="AL1442" s="138">
        <f t="shared" si="678"/>
        <v>0</v>
      </c>
      <c r="AM1442" s="138">
        <f t="shared" si="679"/>
        <v>0</v>
      </c>
      <c r="AN1442" s="138">
        <f t="shared" si="680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1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2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3"/>
        <v>0</v>
      </c>
      <c r="BO1442" s="124">
        <f t="shared" si="684"/>
        <v>0</v>
      </c>
      <c r="BP1442" s="115"/>
      <c r="BQ1442" s="56">
        <f t="shared" si="664"/>
        <v>0</v>
      </c>
      <c r="BR1442" s="52">
        <f t="shared" si="665"/>
        <v>0</v>
      </c>
      <c r="BS1442" s="52">
        <f t="shared" si="666"/>
        <v>0</v>
      </c>
      <c r="BT1442" s="52">
        <f>IF(OR(LOOKUP(V1442,Sheet2!A$3:A$25,Sheet2!B$3:B$25)=1,G1442=0),0,AW1442-AO1442*0.2*G1442)</f>
        <v>0</v>
      </c>
      <c r="BU1442" s="52">
        <f t="shared" si="685"/>
        <v>0</v>
      </c>
      <c r="BV1442" s="52">
        <f t="shared" si="686"/>
        <v>0</v>
      </c>
      <c r="BW1442" s="32">
        <f t="shared" si="687"/>
        <v>0</v>
      </c>
    </row>
    <row r="1443" spans="22:75">
      <c r="V1443" s="137">
        <f t="shared" si="667"/>
        <v>0</v>
      </c>
      <c r="W1443" s="138">
        <f t="shared" si="668"/>
        <v>0</v>
      </c>
      <c r="X1443" s="138">
        <f t="shared" si="669"/>
        <v>0</v>
      </c>
      <c r="Y1443" s="138">
        <f t="shared" si="670"/>
        <v>0</v>
      </c>
      <c r="Z1443" s="138">
        <f>Y1443+LOOKUP(V1443,Sheet2!A$3:A$24,Sheet2!J$3:J$24)</f>
        <v>0</v>
      </c>
      <c r="AA1443" s="138">
        <f t="shared" si="671"/>
        <v>0</v>
      </c>
      <c r="AB1443" s="138">
        <f t="shared" si="672"/>
        <v>0</v>
      </c>
      <c r="AC1443" s="138">
        <f t="shared" si="673"/>
        <v>0</v>
      </c>
      <c r="AD1443" s="138">
        <f>AC1443+LOOKUP(V1443,Sheet2!A$3:A$24,Sheet2!J$3:J$24)</f>
        <v>0</v>
      </c>
      <c r="AE1443" s="138">
        <f t="shared" si="674"/>
        <v>0</v>
      </c>
      <c r="AF1443" s="138">
        <f t="shared" si="675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6"/>
        <v>0</v>
      </c>
      <c r="AK1443" s="137">
        <f t="shared" si="677"/>
        <v>0</v>
      </c>
      <c r="AL1443" s="138">
        <f t="shared" si="678"/>
        <v>0</v>
      </c>
      <c r="AM1443" s="138">
        <f t="shared" si="679"/>
        <v>0</v>
      </c>
      <c r="AN1443" s="138">
        <f t="shared" si="680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1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2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3"/>
        <v>0</v>
      </c>
      <c r="BO1443" s="124">
        <f t="shared" si="684"/>
        <v>0</v>
      </c>
      <c r="BP1443" s="115"/>
      <c r="BQ1443" s="56">
        <f t="shared" si="664"/>
        <v>0</v>
      </c>
      <c r="BR1443" s="52">
        <f t="shared" si="665"/>
        <v>0</v>
      </c>
      <c r="BS1443" s="52">
        <f t="shared" si="666"/>
        <v>0</v>
      </c>
      <c r="BT1443" s="52">
        <f>IF(OR(LOOKUP(V1443,Sheet2!A$3:A$25,Sheet2!B$3:B$25)=1,G1443=0),0,AW1443-AO1443*0.2*G1443)</f>
        <v>0</v>
      </c>
      <c r="BU1443" s="52">
        <f t="shared" si="685"/>
        <v>0</v>
      </c>
      <c r="BV1443" s="52">
        <f t="shared" si="686"/>
        <v>0</v>
      </c>
      <c r="BW1443" s="32">
        <f t="shared" si="687"/>
        <v>0</v>
      </c>
    </row>
    <row r="1444" spans="22:75">
      <c r="V1444" s="137">
        <f t="shared" si="667"/>
        <v>0</v>
      </c>
      <c r="W1444" s="138">
        <f t="shared" si="668"/>
        <v>0</v>
      </c>
      <c r="X1444" s="138">
        <f t="shared" si="669"/>
        <v>0</v>
      </c>
      <c r="Y1444" s="138">
        <f t="shared" si="670"/>
        <v>0</v>
      </c>
      <c r="Z1444" s="138">
        <f>Y1444+LOOKUP(V1444,Sheet2!A$3:A$24,Sheet2!J$3:J$24)</f>
        <v>0</v>
      </c>
      <c r="AA1444" s="138">
        <f t="shared" si="671"/>
        <v>0</v>
      </c>
      <c r="AB1444" s="138">
        <f t="shared" si="672"/>
        <v>0</v>
      </c>
      <c r="AC1444" s="138">
        <f t="shared" si="673"/>
        <v>0</v>
      </c>
      <c r="AD1444" s="138">
        <f>AC1444+LOOKUP(V1444,Sheet2!A$3:A$24,Sheet2!J$3:J$24)</f>
        <v>0</v>
      </c>
      <c r="AE1444" s="138">
        <f t="shared" si="674"/>
        <v>0</v>
      </c>
      <c r="AF1444" s="138">
        <f t="shared" si="675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6"/>
        <v>0</v>
      </c>
      <c r="AK1444" s="137">
        <f t="shared" si="677"/>
        <v>0</v>
      </c>
      <c r="AL1444" s="138">
        <f t="shared" si="678"/>
        <v>0</v>
      </c>
      <c r="AM1444" s="138">
        <f t="shared" si="679"/>
        <v>0</v>
      </c>
      <c r="AN1444" s="138">
        <f t="shared" si="680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1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2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3"/>
        <v>0</v>
      </c>
      <c r="BO1444" s="124">
        <f t="shared" si="684"/>
        <v>0</v>
      </c>
      <c r="BP1444" s="115"/>
      <c r="BQ1444" s="56">
        <f t="shared" si="664"/>
        <v>0</v>
      </c>
      <c r="BR1444" s="52">
        <f t="shared" si="665"/>
        <v>0</v>
      </c>
      <c r="BS1444" s="52">
        <f t="shared" si="666"/>
        <v>0</v>
      </c>
      <c r="BT1444" s="52">
        <f>IF(OR(LOOKUP(V1444,Sheet2!A$3:A$25,Sheet2!B$3:B$25)=1,G1444=0),0,AW1444-AO1444*0.2*G1444)</f>
        <v>0</v>
      </c>
      <c r="BU1444" s="52">
        <f t="shared" si="685"/>
        <v>0</v>
      </c>
      <c r="BV1444" s="52">
        <f t="shared" si="686"/>
        <v>0</v>
      </c>
      <c r="BW1444" s="32">
        <f t="shared" si="687"/>
        <v>0</v>
      </c>
    </row>
    <row r="1445" spans="22:75">
      <c r="V1445" s="137">
        <f t="shared" si="667"/>
        <v>0</v>
      </c>
      <c r="W1445" s="138">
        <f t="shared" si="668"/>
        <v>0</v>
      </c>
      <c r="X1445" s="138">
        <f t="shared" si="669"/>
        <v>0</v>
      </c>
      <c r="Y1445" s="138">
        <f t="shared" si="670"/>
        <v>0</v>
      </c>
      <c r="Z1445" s="138">
        <f>Y1445+LOOKUP(V1445,Sheet2!A$3:A$24,Sheet2!J$3:J$24)</f>
        <v>0</v>
      </c>
      <c r="AA1445" s="138">
        <f t="shared" si="671"/>
        <v>0</v>
      </c>
      <c r="AB1445" s="138">
        <f t="shared" si="672"/>
        <v>0</v>
      </c>
      <c r="AC1445" s="138">
        <f t="shared" si="673"/>
        <v>0</v>
      </c>
      <c r="AD1445" s="138">
        <f>AC1445+LOOKUP(V1445,Sheet2!A$3:A$24,Sheet2!J$3:J$24)</f>
        <v>0</v>
      </c>
      <c r="AE1445" s="138">
        <f t="shared" si="674"/>
        <v>0</v>
      </c>
      <c r="AF1445" s="138">
        <f t="shared" si="675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6"/>
        <v>0</v>
      </c>
      <c r="AK1445" s="137">
        <f t="shared" si="677"/>
        <v>0</v>
      </c>
      <c r="AL1445" s="138">
        <f t="shared" si="678"/>
        <v>0</v>
      </c>
      <c r="AM1445" s="138">
        <f t="shared" si="679"/>
        <v>0</v>
      </c>
      <c r="AN1445" s="138">
        <f t="shared" si="680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1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2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3"/>
        <v>0</v>
      </c>
      <c r="BO1445" s="124">
        <f t="shared" si="684"/>
        <v>0</v>
      </c>
      <c r="BP1445" s="115"/>
      <c r="BQ1445" s="56">
        <f t="shared" si="664"/>
        <v>0</v>
      </c>
      <c r="BR1445" s="52">
        <f t="shared" si="665"/>
        <v>0</v>
      </c>
      <c r="BS1445" s="52">
        <f t="shared" si="666"/>
        <v>0</v>
      </c>
      <c r="BT1445" s="52">
        <f>IF(OR(LOOKUP(V1445,Sheet2!A$3:A$25,Sheet2!B$3:B$25)=1,G1445=0),0,AW1445-AO1445*0.2*G1445)</f>
        <v>0</v>
      </c>
      <c r="BU1445" s="52">
        <f t="shared" si="685"/>
        <v>0</v>
      </c>
      <c r="BV1445" s="52">
        <f t="shared" si="686"/>
        <v>0</v>
      </c>
      <c r="BW1445" s="32">
        <f t="shared" si="687"/>
        <v>0</v>
      </c>
    </row>
    <row r="1446" spans="22:75">
      <c r="V1446" s="137">
        <f t="shared" si="667"/>
        <v>0</v>
      </c>
      <c r="W1446" s="138">
        <f t="shared" si="668"/>
        <v>0</v>
      </c>
      <c r="X1446" s="138">
        <f t="shared" si="669"/>
        <v>0</v>
      </c>
      <c r="Y1446" s="138">
        <f t="shared" si="670"/>
        <v>0</v>
      </c>
      <c r="Z1446" s="138">
        <f>Y1446+LOOKUP(V1446,Sheet2!A$3:A$24,Sheet2!J$3:J$24)</f>
        <v>0</v>
      </c>
      <c r="AA1446" s="138">
        <f t="shared" si="671"/>
        <v>0</v>
      </c>
      <c r="AB1446" s="138">
        <f t="shared" si="672"/>
        <v>0</v>
      </c>
      <c r="AC1446" s="138">
        <f t="shared" si="673"/>
        <v>0</v>
      </c>
      <c r="AD1446" s="138">
        <f>AC1446+LOOKUP(V1446,Sheet2!A$3:A$24,Sheet2!J$3:J$24)</f>
        <v>0</v>
      </c>
      <c r="AE1446" s="138">
        <f t="shared" si="674"/>
        <v>0</v>
      </c>
      <c r="AF1446" s="138">
        <f t="shared" si="675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6"/>
        <v>0</v>
      </c>
      <c r="AK1446" s="137">
        <f t="shared" si="677"/>
        <v>0</v>
      </c>
      <c r="AL1446" s="138">
        <f t="shared" si="678"/>
        <v>0</v>
      </c>
      <c r="AM1446" s="138">
        <f t="shared" si="679"/>
        <v>0</v>
      </c>
      <c r="AN1446" s="138">
        <f t="shared" si="680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1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2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3"/>
        <v>0</v>
      </c>
      <c r="BO1446" s="124">
        <f t="shared" si="684"/>
        <v>0</v>
      </c>
      <c r="BP1446" s="115"/>
      <c r="BQ1446" s="56">
        <f t="shared" si="664"/>
        <v>0</v>
      </c>
      <c r="BR1446" s="52">
        <f t="shared" si="665"/>
        <v>0</v>
      </c>
      <c r="BS1446" s="52">
        <f t="shared" si="666"/>
        <v>0</v>
      </c>
      <c r="BT1446" s="52">
        <f>IF(OR(LOOKUP(V1446,Sheet2!A$3:A$25,Sheet2!B$3:B$25)=1,G1446=0),0,AW1446-AO1446*0.2*G1446)</f>
        <v>0</v>
      </c>
      <c r="BU1446" s="52">
        <f t="shared" si="685"/>
        <v>0</v>
      </c>
      <c r="BV1446" s="52">
        <f t="shared" si="686"/>
        <v>0</v>
      </c>
      <c r="BW1446" s="32">
        <f t="shared" si="687"/>
        <v>0</v>
      </c>
    </row>
    <row r="1447" spans="22:75">
      <c r="V1447" s="137">
        <f t="shared" si="667"/>
        <v>0</v>
      </c>
      <c r="W1447" s="138">
        <f t="shared" si="668"/>
        <v>0</v>
      </c>
      <c r="X1447" s="138">
        <f t="shared" si="669"/>
        <v>0</v>
      </c>
      <c r="Y1447" s="138">
        <f t="shared" si="670"/>
        <v>0</v>
      </c>
      <c r="Z1447" s="138">
        <f>Y1447+LOOKUP(V1447,Sheet2!A$3:A$24,Sheet2!J$3:J$24)</f>
        <v>0</v>
      </c>
      <c r="AA1447" s="138">
        <f t="shared" si="671"/>
        <v>0</v>
      </c>
      <c r="AB1447" s="138">
        <f t="shared" si="672"/>
        <v>0</v>
      </c>
      <c r="AC1447" s="138">
        <f t="shared" si="673"/>
        <v>0</v>
      </c>
      <c r="AD1447" s="138">
        <f>AC1447+LOOKUP(V1447,Sheet2!A$3:A$24,Sheet2!J$3:J$24)</f>
        <v>0</v>
      </c>
      <c r="AE1447" s="138">
        <f t="shared" si="674"/>
        <v>0</v>
      </c>
      <c r="AF1447" s="138">
        <f t="shared" si="675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6"/>
        <v>0</v>
      </c>
      <c r="AK1447" s="137">
        <f t="shared" si="677"/>
        <v>0</v>
      </c>
      <c r="AL1447" s="138">
        <f t="shared" si="678"/>
        <v>0</v>
      </c>
      <c r="AM1447" s="138">
        <f t="shared" si="679"/>
        <v>0</v>
      </c>
      <c r="AN1447" s="138">
        <f t="shared" si="680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1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2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3"/>
        <v>0</v>
      </c>
      <c r="BO1447" s="124">
        <f t="shared" si="684"/>
        <v>0</v>
      </c>
      <c r="BP1447" s="115"/>
      <c r="BQ1447" s="56">
        <f t="shared" si="664"/>
        <v>0</v>
      </c>
      <c r="BR1447" s="52">
        <f t="shared" si="665"/>
        <v>0</v>
      </c>
      <c r="BS1447" s="52">
        <f t="shared" si="666"/>
        <v>0</v>
      </c>
      <c r="BT1447" s="52">
        <f>IF(OR(LOOKUP(V1447,Sheet2!A$3:A$25,Sheet2!B$3:B$25)=1,G1447=0),0,AW1447-AO1447*0.2*G1447)</f>
        <v>0</v>
      </c>
      <c r="BU1447" s="52">
        <f t="shared" si="685"/>
        <v>0</v>
      </c>
      <c r="BV1447" s="52">
        <f t="shared" si="686"/>
        <v>0</v>
      </c>
      <c r="BW1447" s="32">
        <f t="shared" si="687"/>
        <v>0</v>
      </c>
    </row>
    <row r="1448" spans="22:75">
      <c r="V1448" s="137">
        <f t="shared" si="667"/>
        <v>0</v>
      </c>
      <c r="W1448" s="138">
        <f t="shared" si="668"/>
        <v>0</v>
      </c>
      <c r="X1448" s="138">
        <f t="shared" si="669"/>
        <v>0</v>
      </c>
      <c r="Y1448" s="138">
        <f t="shared" si="670"/>
        <v>0</v>
      </c>
      <c r="Z1448" s="138">
        <f>Y1448+LOOKUP(V1448,Sheet2!A$3:A$24,Sheet2!J$3:J$24)</f>
        <v>0</v>
      </c>
      <c r="AA1448" s="138">
        <f t="shared" si="671"/>
        <v>0</v>
      </c>
      <c r="AB1448" s="138">
        <f t="shared" si="672"/>
        <v>0</v>
      </c>
      <c r="AC1448" s="138">
        <f t="shared" si="673"/>
        <v>0</v>
      </c>
      <c r="AD1448" s="138">
        <f>AC1448+LOOKUP(V1448,Sheet2!A$3:A$24,Sheet2!J$3:J$24)</f>
        <v>0</v>
      </c>
      <c r="AE1448" s="138">
        <f t="shared" si="674"/>
        <v>0</v>
      </c>
      <c r="AF1448" s="138">
        <f t="shared" si="675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6"/>
        <v>0</v>
      </c>
      <c r="AK1448" s="137">
        <f t="shared" si="677"/>
        <v>0</v>
      </c>
      <c r="AL1448" s="138">
        <f t="shared" si="678"/>
        <v>0</v>
      </c>
      <c r="AM1448" s="138">
        <f t="shared" si="679"/>
        <v>0</v>
      </c>
      <c r="AN1448" s="138">
        <f t="shared" si="680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1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2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3"/>
        <v>0</v>
      </c>
      <c r="BO1448" s="124">
        <f t="shared" si="684"/>
        <v>0</v>
      </c>
      <c r="BP1448" s="115"/>
      <c r="BQ1448" s="56">
        <f t="shared" si="664"/>
        <v>0</v>
      </c>
      <c r="BR1448" s="52">
        <f t="shared" si="665"/>
        <v>0</v>
      </c>
      <c r="BS1448" s="52">
        <f t="shared" si="666"/>
        <v>0</v>
      </c>
      <c r="BT1448" s="52">
        <f>IF(OR(LOOKUP(V1448,Sheet2!A$3:A$25,Sheet2!B$3:B$25)=1,G1448=0),0,AW1448-AO1448*0.2*G1448)</f>
        <v>0</v>
      </c>
      <c r="BU1448" s="52">
        <f t="shared" si="685"/>
        <v>0</v>
      </c>
      <c r="BV1448" s="52">
        <f t="shared" si="686"/>
        <v>0</v>
      </c>
      <c r="BW1448" s="32">
        <f t="shared" si="687"/>
        <v>0</v>
      </c>
    </row>
    <row r="1449" spans="22:75">
      <c r="V1449" s="137">
        <f t="shared" si="667"/>
        <v>0</v>
      </c>
      <c r="W1449" s="138">
        <f t="shared" si="668"/>
        <v>0</v>
      </c>
      <c r="X1449" s="138">
        <f t="shared" si="669"/>
        <v>0</v>
      </c>
      <c r="Y1449" s="138">
        <f t="shared" si="670"/>
        <v>0</v>
      </c>
      <c r="Z1449" s="138">
        <f>Y1449+LOOKUP(V1449,Sheet2!A$3:A$24,Sheet2!J$3:J$24)</f>
        <v>0</v>
      </c>
      <c r="AA1449" s="138">
        <f t="shared" si="671"/>
        <v>0</v>
      </c>
      <c r="AB1449" s="138">
        <f t="shared" si="672"/>
        <v>0</v>
      </c>
      <c r="AC1449" s="138">
        <f t="shared" si="673"/>
        <v>0</v>
      </c>
      <c r="AD1449" s="138">
        <f>AC1449+LOOKUP(V1449,Sheet2!A$3:A$24,Sheet2!J$3:J$24)</f>
        <v>0</v>
      </c>
      <c r="AE1449" s="138">
        <f t="shared" si="674"/>
        <v>0</v>
      </c>
      <c r="AF1449" s="138">
        <f t="shared" si="675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6"/>
        <v>0</v>
      </c>
      <c r="AK1449" s="137">
        <f t="shared" si="677"/>
        <v>0</v>
      </c>
      <c r="AL1449" s="138">
        <f t="shared" si="678"/>
        <v>0</v>
      </c>
      <c r="AM1449" s="138">
        <f t="shared" si="679"/>
        <v>0</v>
      </c>
      <c r="AN1449" s="138">
        <f t="shared" si="680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1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2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3"/>
        <v>0</v>
      </c>
      <c r="BO1449" s="124">
        <f t="shared" si="684"/>
        <v>0</v>
      </c>
      <c r="BP1449" s="115"/>
      <c r="BQ1449" s="56">
        <f t="shared" si="664"/>
        <v>0</v>
      </c>
      <c r="BR1449" s="52">
        <f t="shared" si="665"/>
        <v>0</v>
      </c>
      <c r="BS1449" s="52">
        <f t="shared" si="666"/>
        <v>0</v>
      </c>
      <c r="BT1449" s="52">
        <f>IF(OR(LOOKUP(V1449,Sheet2!A$3:A$25,Sheet2!B$3:B$25)=1,G1449=0),0,AW1449-AO1449*0.2*G1449)</f>
        <v>0</v>
      </c>
      <c r="BU1449" s="52">
        <f t="shared" si="685"/>
        <v>0</v>
      </c>
      <c r="BV1449" s="52">
        <f t="shared" si="686"/>
        <v>0</v>
      </c>
      <c r="BW1449" s="32">
        <f t="shared" si="687"/>
        <v>0</v>
      </c>
    </row>
    <row r="1450" spans="22:75">
      <c r="V1450" s="137">
        <f t="shared" si="667"/>
        <v>0</v>
      </c>
      <c r="W1450" s="138">
        <f t="shared" si="668"/>
        <v>0</v>
      </c>
      <c r="X1450" s="138">
        <f t="shared" si="669"/>
        <v>0</v>
      </c>
      <c r="Y1450" s="138">
        <f t="shared" si="670"/>
        <v>0</v>
      </c>
      <c r="Z1450" s="138">
        <f>Y1450+LOOKUP(V1450,Sheet2!A$3:A$24,Sheet2!J$3:J$24)</f>
        <v>0</v>
      </c>
      <c r="AA1450" s="138">
        <f t="shared" si="671"/>
        <v>0</v>
      </c>
      <c r="AB1450" s="138">
        <f t="shared" si="672"/>
        <v>0</v>
      </c>
      <c r="AC1450" s="138">
        <f t="shared" si="673"/>
        <v>0</v>
      </c>
      <c r="AD1450" s="138">
        <f>AC1450+LOOKUP(V1450,Sheet2!A$3:A$24,Sheet2!J$3:J$24)</f>
        <v>0</v>
      </c>
      <c r="AE1450" s="138">
        <f t="shared" si="674"/>
        <v>0</v>
      </c>
      <c r="AF1450" s="138">
        <f t="shared" si="675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6"/>
        <v>0</v>
      </c>
      <c r="AK1450" s="137">
        <f t="shared" si="677"/>
        <v>0</v>
      </c>
      <c r="AL1450" s="138">
        <f t="shared" si="678"/>
        <v>0</v>
      </c>
      <c r="AM1450" s="138">
        <f t="shared" si="679"/>
        <v>0</v>
      </c>
      <c r="AN1450" s="138">
        <f t="shared" si="680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1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2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3"/>
        <v>0</v>
      </c>
      <c r="BO1450" s="124">
        <f t="shared" si="684"/>
        <v>0</v>
      </c>
      <c r="BP1450" s="115"/>
      <c r="BQ1450" s="56">
        <f t="shared" si="664"/>
        <v>0</v>
      </c>
      <c r="BR1450" s="52">
        <f t="shared" si="665"/>
        <v>0</v>
      </c>
      <c r="BS1450" s="52">
        <f t="shared" si="666"/>
        <v>0</v>
      </c>
      <c r="BT1450" s="52">
        <f>IF(OR(LOOKUP(V1450,Sheet2!A$3:A$25,Sheet2!B$3:B$25)=1,G1450=0),0,AW1450-AO1450*0.2*G1450)</f>
        <v>0</v>
      </c>
      <c r="BU1450" s="52">
        <f t="shared" si="685"/>
        <v>0</v>
      </c>
      <c r="BV1450" s="52">
        <f t="shared" si="686"/>
        <v>0</v>
      </c>
      <c r="BW1450" s="32">
        <f t="shared" si="687"/>
        <v>0</v>
      </c>
    </row>
    <row r="1451" spans="22:75">
      <c r="V1451" s="137">
        <f t="shared" si="667"/>
        <v>0</v>
      </c>
      <c r="W1451" s="138">
        <f t="shared" si="668"/>
        <v>0</v>
      </c>
      <c r="X1451" s="138">
        <f t="shared" si="669"/>
        <v>0</v>
      </c>
      <c r="Y1451" s="138">
        <f t="shared" si="670"/>
        <v>0</v>
      </c>
      <c r="Z1451" s="138">
        <f>Y1451+LOOKUP(V1451,Sheet2!A$3:A$24,Sheet2!J$3:J$24)</f>
        <v>0</v>
      </c>
      <c r="AA1451" s="138">
        <f t="shared" si="671"/>
        <v>0</v>
      </c>
      <c r="AB1451" s="138">
        <f t="shared" si="672"/>
        <v>0</v>
      </c>
      <c r="AC1451" s="138">
        <f t="shared" si="673"/>
        <v>0</v>
      </c>
      <c r="AD1451" s="138">
        <f>AC1451+LOOKUP(V1451,Sheet2!A$3:A$24,Sheet2!J$3:J$24)</f>
        <v>0</v>
      </c>
      <c r="AE1451" s="138">
        <f t="shared" si="674"/>
        <v>0</v>
      </c>
      <c r="AF1451" s="138">
        <f t="shared" si="675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6"/>
        <v>0</v>
      </c>
      <c r="AK1451" s="137">
        <f t="shared" si="677"/>
        <v>0</v>
      </c>
      <c r="AL1451" s="138">
        <f t="shared" si="678"/>
        <v>0</v>
      </c>
      <c r="AM1451" s="138">
        <f t="shared" si="679"/>
        <v>0</v>
      </c>
      <c r="AN1451" s="138">
        <f t="shared" si="680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1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2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3"/>
        <v>0</v>
      </c>
      <c r="BO1451" s="124">
        <f t="shared" si="684"/>
        <v>0</v>
      </c>
      <c r="BP1451" s="115"/>
      <c r="BQ1451" s="56">
        <f t="shared" si="664"/>
        <v>0</v>
      </c>
      <c r="BR1451" s="52">
        <f t="shared" si="665"/>
        <v>0</v>
      </c>
      <c r="BS1451" s="52">
        <f t="shared" si="666"/>
        <v>0</v>
      </c>
      <c r="BT1451" s="52">
        <f>IF(OR(LOOKUP(V1451,Sheet2!A$3:A$25,Sheet2!B$3:B$25)=1,G1451=0),0,AW1451-AO1451*0.2*G1451)</f>
        <v>0</v>
      </c>
      <c r="BU1451" s="52">
        <f t="shared" si="685"/>
        <v>0</v>
      </c>
      <c r="BV1451" s="52">
        <f t="shared" si="686"/>
        <v>0</v>
      </c>
      <c r="BW1451" s="32">
        <f t="shared" si="687"/>
        <v>0</v>
      </c>
    </row>
    <row r="1452" spans="22:75">
      <c r="V1452" s="137">
        <f t="shared" si="667"/>
        <v>0</v>
      </c>
      <c r="W1452" s="138">
        <f t="shared" si="668"/>
        <v>0</v>
      </c>
      <c r="X1452" s="138">
        <f t="shared" si="669"/>
        <v>0</v>
      </c>
      <c r="Y1452" s="138">
        <f t="shared" si="670"/>
        <v>0</v>
      </c>
      <c r="Z1452" s="138">
        <f>Y1452+LOOKUP(V1452,Sheet2!A$3:A$24,Sheet2!J$3:J$24)</f>
        <v>0</v>
      </c>
      <c r="AA1452" s="138">
        <f t="shared" si="671"/>
        <v>0</v>
      </c>
      <c r="AB1452" s="138">
        <f t="shared" si="672"/>
        <v>0</v>
      </c>
      <c r="AC1452" s="138">
        <f t="shared" si="673"/>
        <v>0</v>
      </c>
      <c r="AD1452" s="138">
        <f>AC1452+LOOKUP(V1452,Sheet2!A$3:A$24,Sheet2!J$3:J$24)</f>
        <v>0</v>
      </c>
      <c r="AE1452" s="138">
        <f t="shared" si="674"/>
        <v>0</v>
      </c>
      <c r="AF1452" s="138">
        <f t="shared" si="675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6"/>
        <v>0</v>
      </c>
      <c r="AK1452" s="137">
        <f t="shared" si="677"/>
        <v>0</v>
      </c>
      <c r="AL1452" s="138">
        <f t="shared" si="678"/>
        <v>0</v>
      </c>
      <c r="AM1452" s="138">
        <f t="shared" si="679"/>
        <v>0</v>
      </c>
      <c r="AN1452" s="138">
        <f t="shared" si="680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1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2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3"/>
        <v>0</v>
      </c>
      <c r="BO1452" s="124">
        <f t="shared" si="684"/>
        <v>0</v>
      </c>
      <c r="BP1452" s="115"/>
      <c r="BQ1452" s="56">
        <f t="shared" si="664"/>
        <v>0</v>
      </c>
      <c r="BR1452" s="52">
        <f t="shared" si="665"/>
        <v>0</v>
      </c>
      <c r="BS1452" s="52">
        <f t="shared" si="666"/>
        <v>0</v>
      </c>
      <c r="BT1452" s="52">
        <f>IF(OR(LOOKUP(V1452,Sheet2!A$3:A$25,Sheet2!B$3:B$25)=1,G1452=0),0,AW1452-AO1452*0.2*G1452)</f>
        <v>0</v>
      </c>
      <c r="BU1452" s="52">
        <f t="shared" si="685"/>
        <v>0</v>
      </c>
      <c r="BV1452" s="52">
        <f t="shared" si="686"/>
        <v>0</v>
      </c>
      <c r="BW1452" s="32">
        <f t="shared" si="687"/>
        <v>0</v>
      </c>
    </row>
    <row r="1453" spans="22:75">
      <c r="V1453" s="137">
        <f t="shared" si="667"/>
        <v>0</v>
      </c>
      <c r="W1453" s="138">
        <f t="shared" si="668"/>
        <v>0</v>
      </c>
      <c r="X1453" s="138">
        <f t="shared" si="669"/>
        <v>0</v>
      </c>
      <c r="Y1453" s="138">
        <f t="shared" si="670"/>
        <v>0</v>
      </c>
      <c r="Z1453" s="138">
        <f>Y1453+LOOKUP(V1453,Sheet2!A$3:A$24,Sheet2!J$3:J$24)</f>
        <v>0</v>
      </c>
      <c r="AA1453" s="138">
        <f t="shared" si="671"/>
        <v>0</v>
      </c>
      <c r="AB1453" s="138">
        <f t="shared" si="672"/>
        <v>0</v>
      </c>
      <c r="AC1453" s="138">
        <f t="shared" si="673"/>
        <v>0</v>
      </c>
      <c r="AD1453" s="138">
        <f>AC1453+LOOKUP(V1453,Sheet2!A$3:A$24,Sheet2!J$3:J$24)</f>
        <v>0</v>
      </c>
      <c r="AE1453" s="138">
        <f t="shared" si="674"/>
        <v>0</v>
      </c>
      <c r="AF1453" s="138">
        <f t="shared" si="675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6"/>
        <v>0</v>
      </c>
      <c r="AK1453" s="137">
        <f t="shared" si="677"/>
        <v>0</v>
      </c>
      <c r="AL1453" s="138">
        <f t="shared" si="678"/>
        <v>0</v>
      </c>
      <c r="AM1453" s="138">
        <f t="shared" si="679"/>
        <v>0</v>
      </c>
      <c r="AN1453" s="138">
        <f t="shared" si="680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1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2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3"/>
        <v>0</v>
      </c>
      <c r="BO1453" s="124">
        <f t="shared" si="684"/>
        <v>0</v>
      </c>
      <c r="BP1453" s="115"/>
      <c r="BQ1453" s="56">
        <f t="shared" si="664"/>
        <v>0</v>
      </c>
      <c r="BR1453" s="52">
        <f t="shared" si="665"/>
        <v>0</v>
      </c>
      <c r="BS1453" s="52">
        <f t="shared" si="666"/>
        <v>0</v>
      </c>
      <c r="BT1453" s="52">
        <f>IF(OR(LOOKUP(V1453,Sheet2!A$3:A$25,Sheet2!B$3:B$25)=1,G1453=0),0,AW1453-AO1453*0.2*G1453)</f>
        <v>0</v>
      </c>
      <c r="BU1453" s="52">
        <f t="shared" si="685"/>
        <v>0</v>
      </c>
      <c r="BV1453" s="52">
        <f t="shared" si="686"/>
        <v>0</v>
      </c>
      <c r="BW1453" s="32">
        <f t="shared" si="687"/>
        <v>0</v>
      </c>
    </row>
    <row r="1454" spans="22:75">
      <c r="V1454" s="137">
        <f t="shared" si="667"/>
        <v>0</v>
      </c>
      <c r="W1454" s="138">
        <f t="shared" si="668"/>
        <v>0</v>
      </c>
      <c r="X1454" s="138">
        <f t="shared" si="669"/>
        <v>0</v>
      </c>
      <c r="Y1454" s="138">
        <f t="shared" si="670"/>
        <v>0</v>
      </c>
      <c r="Z1454" s="138">
        <f>Y1454+LOOKUP(V1454,Sheet2!A$3:A$24,Sheet2!J$3:J$24)</f>
        <v>0</v>
      </c>
      <c r="AA1454" s="138">
        <f t="shared" si="671"/>
        <v>0</v>
      </c>
      <c r="AB1454" s="138">
        <f t="shared" si="672"/>
        <v>0</v>
      </c>
      <c r="AC1454" s="138">
        <f t="shared" si="673"/>
        <v>0</v>
      </c>
      <c r="AD1454" s="138">
        <f>AC1454+LOOKUP(V1454,Sheet2!A$3:A$24,Sheet2!J$3:J$24)</f>
        <v>0</v>
      </c>
      <c r="AE1454" s="138">
        <f t="shared" si="674"/>
        <v>0</v>
      </c>
      <c r="AF1454" s="138">
        <f t="shared" si="675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6"/>
        <v>0</v>
      </c>
      <c r="AK1454" s="137">
        <f t="shared" si="677"/>
        <v>0</v>
      </c>
      <c r="AL1454" s="138">
        <f t="shared" si="678"/>
        <v>0</v>
      </c>
      <c r="AM1454" s="138">
        <f t="shared" si="679"/>
        <v>0</v>
      </c>
      <c r="AN1454" s="138">
        <f t="shared" si="680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1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2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3"/>
        <v>0</v>
      </c>
      <c r="BO1454" s="124">
        <f t="shared" si="684"/>
        <v>0</v>
      </c>
      <c r="BP1454" s="115"/>
      <c r="BQ1454" s="56">
        <f t="shared" si="664"/>
        <v>0</v>
      </c>
      <c r="BR1454" s="52">
        <f t="shared" si="665"/>
        <v>0</v>
      </c>
      <c r="BS1454" s="52">
        <f t="shared" si="666"/>
        <v>0</v>
      </c>
      <c r="BT1454" s="52">
        <f>IF(OR(LOOKUP(V1454,Sheet2!A$3:A$25,Sheet2!B$3:B$25)=1,G1454=0),0,AW1454-AO1454*0.2*G1454)</f>
        <v>0</v>
      </c>
      <c r="BU1454" s="52">
        <f t="shared" si="685"/>
        <v>0</v>
      </c>
      <c r="BV1454" s="52">
        <f t="shared" si="686"/>
        <v>0</v>
      </c>
      <c r="BW1454" s="32">
        <f t="shared" si="687"/>
        <v>0</v>
      </c>
    </row>
    <row r="1455" spans="22:75">
      <c r="V1455" s="137">
        <f t="shared" si="667"/>
        <v>0</v>
      </c>
      <c r="W1455" s="138">
        <f t="shared" si="668"/>
        <v>0</v>
      </c>
      <c r="X1455" s="138">
        <f t="shared" si="669"/>
        <v>0</v>
      </c>
      <c r="Y1455" s="138">
        <f t="shared" si="670"/>
        <v>0</v>
      </c>
      <c r="Z1455" s="138">
        <f>Y1455+LOOKUP(V1455,Sheet2!A$3:A$24,Sheet2!J$3:J$24)</f>
        <v>0</v>
      </c>
      <c r="AA1455" s="138">
        <f t="shared" si="671"/>
        <v>0</v>
      </c>
      <c r="AB1455" s="138">
        <f t="shared" si="672"/>
        <v>0</v>
      </c>
      <c r="AC1455" s="138">
        <f t="shared" si="673"/>
        <v>0</v>
      </c>
      <c r="AD1455" s="138">
        <f>AC1455+LOOKUP(V1455,Sheet2!A$3:A$24,Sheet2!J$3:J$24)</f>
        <v>0</v>
      </c>
      <c r="AE1455" s="138">
        <f t="shared" si="674"/>
        <v>0</v>
      </c>
      <c r="AF1455" s="138">
        <f t="shared" si="675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6"/>
        <v>0</v>
      </c>
      <c r="AK1455" s="137">
        <f t="shared" si="677"/>
        <v>0</v>
      </c>
      <c r="AL1455" s="138">
        <f t="shared" si="678"/>
        <v>0</v>
      </c>
      <c r="AM1455" s="138">
        <f t="shared" si="679"/>
        <v>0</v>
      </c>
      <c r="AN1455" s="138">
        <f t="shared" si="680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1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2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3"/>
        <v>0</v>
      </c>
      <c r="BO1455" s="124">
        <f t="shared" si="684"/>
        <v>0</v>
      </c>
      <c r="BP1455" s="115"/>
      <c r="BQ1455" s="56">
        <f t="shared" si="664"/>
        <v>0</v>
      </c>
      <c r="BR1455" s="52">
        <f t="shared" si="665"/>
        <v>0</v>
      </c>
      <c r="BS1455" s="52">
        <f t="shared" si="666"/>
        <v>0</v>
      </c>
      <c r="BT1455" s="52">
        <f>IF(OR(LOOKUP(V1455,Sheet2!A$3:A$25,Sheet2!B$3:B$25)=1,G1455=0),0,AW1455-AO1455*0.2*G1455)</f>
        <v>0</v>
      </c>
      <c r="BU1455" s="52">
        <f t="shared" si="685"/>
        <v>0</v>
      </c>
      <c r="BV1455" s="52">
        <f t="shared" si="686"/>
        <v>0</v>
      </c>
      <c r="BW1455" s="32">
        <f t="shared" si="687"/>
        <v>0</v>
      </c>
    </row>
    <row r="1456" spans="22:75">
      <c r="V1456" s="137">
        <f t="shared" si="667"/>
        <v>0</v>
      </c>
      <c r="W1456" s="138">
        <f t="shared" si="668"/>
        <v>0</v>
      </c>
      <c r="X1456" s="138">
        <f t="shared" si="669"/>
        <v>0</v>
      </c>
      <c r="Y1456" s="138">
        <f t="shared" si="670"/>
        <v>0</v>
      </c>
      <c r="Z1456" s="138">
        <f>Y1456+LOOKUP(V1456,Sheet2!A$3:A$24,Sheet2!J$3:J$24)</f>
        <v>0</v>
      </c>
      <c r="AA1456" s="138">
        <f t="shared" si="671"/>
        <v>0</v>
      </c>
      <c r="AB1456" s="138">
        <f t="shared" si="672"/>
        <v>0</v>
      </c>
      <c r="AC1456" s="138">
        <f t="shared" si="673"/>
        <v>0</v>
      </c>
      <c r="AD1456" s="138">
        <f>AC1456+LOOKUP(V1456,Sheet2!A$3:A$24,Sheet2!J$3:J$24)</f>
        <v>0</v>
      </c>
      <c r="AE1456" s="138">
        <f t="shared" si="674"/>
        <v>0</v>
      </c>
      <c r="AF1456" s="138">
        <f t="shared" si="675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6"/>
        <v>0</v>
      </c>
      <c r="AK1456" s="137">
        <f t="shared" si="677"/>
        <v>0</v>
      </c>
      <c r="AL1456" s="138">
        <f t="shared" si="678"/>
        <v>0</v>
      </c>
      <c r="AM1456" s="138">
        <f t="shared" si="679"/>
        <v>0</v>
      </c>
      <c r="AN1456" s="138">
        <f t="shared" si="680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1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2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3"/>
        <v>0</v>
      </c>
      <c r="BO1456" s="124">
        <f t="shared" si="684"/>
        <v>0</v>
      </c>
      <c r="BP1456" s="115"/>
      <c r="BQ1456" s="56">
        <f t="shared" si="664"/>
        <v>0</v>
      </c>
      <c r="BR1456" s="52">
        <f t="shared" si="665"/>
        <v>0</v>
      </c>
      <c r="BS1456" s="52">
        <f t="shared" si="666"/>
        <v>0</v>
      </c>
      <c r="BT1456" s="52">
        <f>IF(OR(LOOKUP(V1456,Sheet2!A$3:A$25,Sheet2!B$3:B$25)=1,G1456=0),0,AW1456-AO1456*0.2*G1456)</f>
        <v>0</v>
      </c>
      <c r="BU1456" s="52">
        <f t="shared" si="685"/>
        <v>0</v>
      </c>
      <c r="BV1456" s="52">
        <f t="shared" si="686"/>
        <v>0</v>
      </c>
      <c r="BW1456" s="32">
        <f t="shared" si="687"/>
        <v>0</v>
      </c>
    </row>
    <row r="1457" spans="22:75">
      <c r="V1457" s="137">
        <f t="shared" si="667"/>
        <v>0</v>
      </c>
      <c r="W1457" s="138">
        <f t="shared" si="668"/>
        <v>0</v>
      </c>
      <c r="X1457" s="138">
        <f t="shared" si="669"/>
        <v>0</v>
      </c>
      <c r="Y1457" s="138">
        <f t="shared" si="670"/>
        <v>0</v>
      </c>
      <c r="Z1457" s="138">
        <f>Y1457+LOOKUP(V1457,Sheet2!A$3:A$24,Sheet2!J$3:J$24)</f>
        <v>0</v>
      </c>
      <c r="AA1457" s="138">
        <f t="shared" si="671"/>
        <v>0</v>
      </c>
      <c r="AB1457" s="138">
        <f t="shared" si="672"/>
        <v>0</v>
      </c>
      <c r="AC1457" s="138">
        <f t="shared" si="673"/>
        <v>0</v>
      </c>
      <c r="AD1457" s="138">
        <f>AC1457+LOOKUP(V1457,Sheet2!A$3:A$24,Sheet2!J$3:J$24)</f>
        <v>0</v>
      </c>
      <c r="AE1457" s="138">
        <f t="shared" si="674"/>
        <v>0</v>
      </c>
      <c r="AF1457" s="138">
        <f t="shared" si="675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6"/>
        <v>0</v>
      </c>
      <c r="AK1457" s="137">
        <f t="shared" si="677"/>
        <v>0</v>
      </c>
      <c r="AL1457" s="138">
        <f t="shared" si="678"/>
        <v>0</v>
      </c>
      <c r="AM1457" s="138">
        <f t="shared" si="679"/>
        <v>0</v>
      </c>
      <c r="AN1457" s="138">
        <f t="shared" si="680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1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2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3"/>
        <v>0</v>
      </c>
      <c r="BO1457" s="124">
        <f t="shared" si="684"/>
        <v>0</v>
      </c>
      <c r="BP1457" s="115"/>
      <c r="BQ1457" s="56">
        <f t="shared" si="664"/>
        <v>0</v>
      </c>
      <c r="BR1457" s="52">
        <f t="shared" si="665"/>
        <v>0</v>
      </c>
      <c r="BS1457" s="52">
        <f t="shared" si="666"/>
        <v>0</v>
      </c>
      <c r="BT1457" s="52">
        <f>IF(OR(LOOKUP(V1457,Sheet2!A$3:A$25,Sheet2!B$3:B$25)=1,G1457=0),0,AW1457-AO1457*0.2*G1457)</f>
        <v>0</v>
      </c>
      <c r="BU1457" s="52">
        <f t="shared" si="685"/>
        <v>0</v>
      </c>
      <c r="BV1457" s="52">
        <f t="shared" si="686"/>
        <v>0</v>
      </c>
      <c r="BW1457" s="32">
        <f t="shared" si="687"/>
        <v>0</v>
      </c>
    </row>
    <row r="1458" spans="22:75">
      <c r="V1458" s="137">
        <f t="shared" si="667"/>
        <v>0</v>
      </c>
      <c r="W1458" s="138">
        <f t="shared" si="668"/>
        <v>0</v>
      </c>
      <c r="X1458" s="138">
        <f t="shared" si="669"/>
        <v>0</v>
      </c>
      <c r="Y1458" s="138">
        <f t="shared" si="670"/>
        <v>0</v>
      </c>
      <c r="Z1458" s="138">
        <f>Y1458+LOOKUP(V1458,Sheet2!A$3:A$24,Sheet2!J$3:J$24)</f>
        <v>0</v>
      </c>
      <c r="AA1458" s="138">
        <f t="shared" si="671"/>
        <v>0</v>
      </c>
      <c r="AB1458" s="138">
        <f t="shared" si="672"/>
        <v>0</v>
      </c>
      <c r="AC1458" s="138">
        <f t="shared" si="673"/>
        <v>0</v>
      </c>
      <c r="AD1458" s="138">
        <f>AC1458+LOOKUP(V1458,Sheet2!A$3:A$24,Sheet2!J$3:J$24)</f>
        <v>0</v>
      </c>
      <c r="AE1458" s="138">
        <f t="shared" si="674"/>
        <v>0</v>
      </c>
      <c r="AF1458" s="138">
        <f t="shared" si="675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6"/>
        <v>0</v>
      </c>
      <c r="AK1458" s="137">
        <f t="shared" si="677"/>
        <v>0</v>
      </c>
      <c r="AL1458" s="138">
        <f t="shared" si="678"/>
        <v>0</v>
      </c>
      <c r="AM1458" s="138">
        <f t="shared" si="679"/>
        <v>0</v>
      </c>
      <c r="AN1458" s="138">
        <f t="shared" si="680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1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2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3"/>
        <v>0</v>
      </c>
      <c r="BO1458" s="124">
        <f t="shared" si="684"/>
        <v>0</v>
      </c>
      <c r="BP1458" s="115"/>
      <c r="BQ1458" s="56">
        <f t="shared" si="664"/>
        <v>0</v>
      </c>
      <c r="BR1458" s="52">
        <f t="shared" si="665"/>
        <v>0</v>
      </c>
      <c r="BS1458" s="52">
        <f t="shared" si="666"/>
        <v>0</v>
      </c>
      <c r="BT1458" s="52">
        <f>IF(OR(LOOKUP(V1458,Sheet2!A$3:A$25,Sheet2!B$3:B$25)=1,G1458=0),0,AW1458-AO1458*0.2*G1458)</f>
        <v>0</v>
      </c>
      <c r="BU1458" s="52">
        <f t="shared" si="685"/>
        <v>0</v>
      </c>
      <c r="BV1458" s="52">
        <f t="shared" si="686"/>
        <v>0</v>
      </c>
      <c r="BW1458" s="32">
        <f t="shared" si="687"/>
        <v>0</v>
      </c>
    </row>
    <row r="1459" spans="22:75">
      <c r="V1459" s="137">
        <f t="shared" si="667"/>
        <v>0</v>
      </c>
      <c r="W1459" s="138">
        <f t="shared" si="668"/>
        <v>0</v>
      </c>
      <c r="X1459" s="138">
        <f t="shared" si="669"/>
        <v>0</v>
      </c>
      <c r="Y1459" s="138">
        <f t="shared" si="670"/>
        <v>0</v>
      </c>
      <c r="Z1459" s="138">
        <f>Y1459+LOOKUP(V1459,Sheet2!A$3:A$24,Sheet2!J$3:J$24)</f>
        <v>0</v>
      </c>
      <c r="AA1459" s="138">
        <f t="shared" si="671"/>
        <v>0</v>
      </c>
      <c r="AB1459" s="138">
        <f t="shared" si="672"/>
        <v>0</v>
      </c>
      <c r="AC1459" s="138">
        <f t="shared" si="673"/>
        <v>0</v>
      </c>
      <c r="AD1459" s="138">
        <f>AC1459+LOOKUP(V1459,Sheet2!A$3:A$24,Sheet2!J$3:J$24)</f>
        <v>0</v>
      </c>
      <c r="AE1459" s="138">
        <f t="shared" si="674"/>
        <v>0</v>
      </c>
      <c r="AF1459" s="138">
        <f t="shared" si="675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6"/>
        <v>0</v>
      </c>
      <c r="AK1459" s="137">
        <f t="shared" si="677"/>
        <v>0</v>
      </c>
      <c r="AL1459" s="138">
        <f t="shared" si="678"/>
        <v>0</v>
      </c>
      <c r="AM1459" s="138">
        <f t="shared" si="679"/>
        <v>0</v>
      </c>
      <c r="AN1459" s="138">
        <f t="shared" si="680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1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2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3"/>
        <v>0</v>
      </c>
      <c r="BO1459" s="124">
        <f t="shared" si="684"/>
        <v>0</v>
      </c>
      <c r="BP1459" s="115"/>
      <c r="BQ1459" s="56">
        <f t="shared" si="664"/>
        <v>0</v>
      </c>
      <c r="BR1459" s="52">
        <f t="shared" si="665"/>
        <v>0</v>
      </c>
      <c r="BS1459" s="52">
        <f t="shared" si="666"/>
        <v>0</v>
      </c>
      <c r="BT1459" s="52">
        <f>IF(OR(LOOKUP(V1459,Sheet2!A$3:A$25,Sheet2!B$3:B$25)=1,G1459=0),0,AW1459-AO1459*0.2*G1459)</f>
        <v>0</v>
      </c>
      <c r="BU1459" s="52">
        <f t="shared" si="685"/>
        <v>0</v>
      </c>
      <c r="BV1459" s="52">
        <f t="shared" si="686"/>
        <v>0</v>
      </c>
      <c r="BW1459" s="32">
        <f t="shared" si="687"/>
        <v>0</v>
      </c>
    </row>
    <row r="1460" spans="22:75">
      <c r="V1460" s="137">
        <f t="shared" si="667"/>
        <v>0</v>
      </c>
      <c r="W1460" s="138">
        <f t="shared" si="668"/>
        <v>0</v>
      </c>
      <c r="X1460" s="138">
        <f t="shared" si="669"/>
        <v>0</v>
      </c>
      <c r="Y1460" s="138">
        <f t="shared" si="670"/>
        <v>0</v>
      </c>
      <c r="Z1460" s="138">
        <f>Y1460+LOOKUP(V1460,Sheet2!A$3:A$24,Sheet2!J$3:J$24)</f>
        <v>0</v>
      </c>
      <c r="AA1460" s="138">
        <f t="shared" si="671"/>
        <v>0</v>
      </c>
      <c r="AB1460" s="138">
        <f t="shared" si="672"/>
        <v>0</v>
      </c>
      <c r="AC1460" s="138">
        <f t="shared" si="673"/>
        <v>0</v>
      </c>
      <c r="AD1460" s="138">
        <f>AC1460+LOOKUP(V1460,Sheet2!A$3:A$24,Sheet2!J$3:J$24)</f>
        <v>0</v>
      </c>
      <c r="AE1460" s="138">
        <f t="shared" si="674"/>
        <v>0</v>
      </c>
      <c r="AF1460" s="138">
        <f t="shared" si="675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6"/>
        <v>0</v>
      </c>
      <c r="AK1460" s="137">
        <f t="shared" si="677"/>
        <v>0</v>
      </c>
      <c r="AL1460" s="138">
        <f t="shared" si="678"/>
        <v>0</v>
      </c>
      <c r="AM1460" s="138">
        <f t="shared" si="679"/>
        <v>0</v>
      </c>
      <c r="AN1460" s="138">
        <f t="shared" si="680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1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2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3"/>
        <v>0</v>
      </c>
      <c r="BO1460" s="124">
        <f t="shared" si="684"/>
        <v>0</v>
      </c>
      <c r="BP1460" s="115"/>
      <c r="BQ1460" s="56">
        <f t="shared" si="664"/>
        <v>0</v>
      </c>
      <c r="BR1460" s="52">
        <f t="shared" si="665"/>
        <v>0</v>
      </c>
      <c r="BS1460" s="52">
        <f t="shared" si="666"/>
        <v>0</v>
      </c>
      <c r="BT1460" s="52">
        <f>IF(OR(LOOKUP(V1460,Sheet2!A$3:A$25,Sheet2!B$3:B$25)=1,G1460=0),0,AW1460-AO1460*0.2*G1460)</f>
        <v>0</v>
      </c>
      <c r="BU1460" s="52">
        <f t="shared" si="685"/>
        <v>0</v>
      </c>
      <c r="BV1460" s="52">
        <f t="shared" si="686"/>
        <v>0</v>
      </c>
      <c r="BW1460" s="32">
        <f t="shared" si="687"/>
        <v>0</v>
      </c>
    </row>
    <row r="1461" spans="22:75">
      <c r="V1461" s="137">
        <f t="shared" si="667"/>
        <v>0</v>
      </c>
      <c r="W1461" s="138">
        <f t="shared" si="668"/>
        <v>0</v>
      </c>
      <c r="X1461" s="138">
        <f t="shared" si="669"/>
        <v>0</v>
      </c>
      <c r="Y1461" s="138">
        <f t="shared" si="670"/>
        <v>0</v>
      </c>
      <c r="Z1461" s="138">
        <f>Y1461+LOOKUP(V1461,Sheet2!A$3:A$24,Sheet2!J$3:J$24)</f>
        <v>0</v>
      </c>
      <c r="AA1461" s="138">
        <f t="shared" si="671"/>
        <v>0</v>
      </c>
      <c r="AB1461" s="138">
        <f t="shared" si="672"/>
        <v>0</v>
      </c>
      <c r="AC1461" s="138">
        <f t="shared" si="673"/>
        <v>0</v>
      </c>
      <c r="AD1461" s="138">
        <f>AC1461+LOOKUP(V1461,Sheet2!A$3:A$24,Sheet2!J$3:J$24)</f>
        <v>0</v>
      </c>
      <c r="AE1461" s="138">
        <f t="shared" si="674"/>
        <v>0</v>
      </c>
      <c r="AF1461" s="138">
        <f t="shared" si="675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6"/>
        <v>0</v>
      </c>
      <c r="AK1461" s="137">
        <f t="shared" si="677"/>
        <v>0</v>
      </c>
      <c r="AL1461" s="138">
        <f t="shared" si="678"/>
        <v>0</v>
      </c>
      <c r="AM1461" s="138">
        <f t="shared" si="679"/>
        <v>0</v>
      </c>
      <c r="AN1461" s="138">
        <f t="shared" si="680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1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2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3"/>
        <v>0</v>
      </c>
      <c r="BO1461" s="124">
        <f t="shared" si="684"/>
        <v>0</v>
      </c>
      <c r="BP1461" s="115"/>
      <c r="BQ1461" s="56">
        <f t="shared" si="664"/>
        <v>0</v>
      </c>
      <c r="BR1461" s="52">
        <f t="shared" si="665"/>
        <v>0</v>
      </c>
      <c r="BS1461" s="52">
        <f t="shared" si="666"/>
        <v>0</v>
      </c>
      <c r="BT1461" s="52">
        <f>IF(OR(LOOKUP(V1461,Sheet2!A$3:A$25,Sheet2!B$3:B$25)=1,G1461=0),0,AW1461-AO1461*0.2*G1461)</f>
        <v>0</v>
      </c>
      <c r="BU1461" s="52">
        <f t="shared" si="685"/>
        <v>0</v>
      </c>
      <c r="BV1461" s="52">
        <f t="shared" si="686"/>
        <v>0</v>
      </c>
      <c r="BW1461" s="32">
        <f t="shared" si="687"/>
        <v>0</v>
      </c>
    </row>
    <row r="1462" spans="22:75">
      <c r="V1462" s="137">
        <f t="shared" si="667"/>
        <v>0</v>
      </c>
      <c r="W1462" s="138">
        <f t="shared" si="668"/>
        <v>0</v>
      </c>
      <c r="X1462" s="138">
        <f t="shared" si="669"/>
        <v>0</v>
      </c>
      <c r="Y1462" s="138">
        <f t="shared" si="670"/>
        <v>0</v>
      </c>
      <c r="Z1462" s="138">
        <f>Y1462+LOOKUP(V1462,Sheet2!A$3:A$24,Sheet2!J$3:J$24)</f>
        <v>0</v>
      </c>
      <c r="AA1462" s="138">
        <f t="shared" si="671"/>
        <v>0</v>
      </c>
      <c r="AB1462" s="138">
        <f t="shared" si="672"/>
        <v>0</v>
      </c>
      <c r="AC1462" s="138">
        <f t="shared" si="673"/>
        <v>0</v>
      </c>
      <c r="AD1462" s="138">
        <f>AC1462+LOOKUP(V1462,Sheet2!A$3:A$24,Sheet2!J$3:J$24)</f>
        <v>0</v>
      </c>
      <c r="AE1462" s="138">
        <f t="shared" si="674"/>
        <v>0</v>
      </c>
      <c r="AF1462" s="138">
        <f t="shared" si="675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6"/>
        <v>0</v>
      </c>
      <c r="AK1462" s="137">
        <f t="shared" si="677"/>
        <v>0</v>
      </c>
      <c r="AL1462" s="138">
        <f t="shared" si="678"/>
        <v>0</v>
      </c>
      <c r="AM1462" s="138">
        <f t="shared" si="679"/>
        <v>0</v>
      </c>
      <c r="AN1462" s="138">
        <f t="shared" si="680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1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2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3"/>
        <v>0</v>
      </c>
      <c r="BO1462" s="124">
        <f t="shared" si="684"/>
        <v>0</v>
      </c>
      <c r="BP1462" s="115"/>
      <c r="BQ1462" s="56">
        <f t="shared" ref="BQ1462:BQ1489" si="688">BP1462/0.35*(AN1462+2+AJ1462)</f>
        <v>0</v>
      </c>
      <c r="BR1462" s="52">
        <f t="shared" si="665"/>
        <v>0</v>
      </c>
      <c r="BS1462" s="52">
        <f t="shared" si="666"/>
        <v>0</v>
      </c>
      <c r="BT1462" s="52">
        <f>IF(OR(LOOKUP(V1462,Sheet2!A$3:A$25,Sheet2!B$3:B$25)=1,G1462=0),0,AW1462-AO1462*0.2*G1462)</f>
        <v>0</v>
      </c>
      <c r="BU1462" s="52">
        <f t="shared" si="685"/>
        <v>0</v>
      </c>
      <c r="BV1462" s="52">
        <f t="shared" si="686"/>
        <v>0</v>
      </c>
      <c r="BW1462" s="32">
        <f t="shared" si="687"/>
        <v>0</v>
      </c>
    </row>
    <row r="1463" spans="22:75">
      <c r="V1463" s="137">
        <f t="shared" si="667"/>
        <v>0</v>
      </c>
      <c r="W1463" s="138">
        <f t="shared" si="668"/>
        <v>0</v>
      </c>
      <c r="X1463" s="138">
        <f t="shared" si="669"/>
        <v>0</v>
      </c>
      <c r="Y1463" s="138">
        <f t="shared" si="670"/>
        <v>0</v>
      </c>
      <c r="Z1463" s="138">
        <f>Y1463+LOOKUP(V1463,Sheet2!A$3:A$24,Sheet2!J$3:J$24)</f>
        <v>0</v>
      </c>
      <c r="AA1463" s="138">
        <f t="shared" si="671"/>
        <v>0</v>
      </c>
      <c r="AB1463" s="138">
        <f t="shared" si="672"/>
        <v>0</v>
      </c>
      <c r="AC1463" s="138">
        <f t="shared" si="673"/>
        <v>0</v>
      </c>
      <c r="AD1463" s="138">
        <f>AC1463+LOOKUP(V1463,Sheet2!A$3:A$24,Sheet2!J$3:J$24)</f>
        <v>0</v>
      </c>
      <c r="AE1463" s="138">
        <f t="shared" si="674"/>
        <v>0</v>
      </c>
      <c r="AF1463" s="138">
        <f t="shared" si="675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6"/>
        <v>0</v>
      </c>
      <c r="AK1463" s="137">
        <f t="shared" si="677"/>
        <v>0</v>
      </c>
      <c r="AL1463" s="138">
        <f t="shared" si="678"/>
        <v>0</v>
      </c>
      <c r="AM1463" s="138">
        <f t="shared" si="679"/>
        <v>0</v>
      </c>
      <c r="AN1463" s="138">
        <f t="shared" si="680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1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2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3"/>
        <v>0</v>
      </c>
      <c r="BO1463" s="124">
        <f t="shared" si="684"/>
        <v>0</v>
      </c>
      <c r="BP1463" s="115"/>
      <c r="BQ1463" s="56">
        <f t="shared" si="688"/>
        <v>0</v>
      </c>
      <c r="BR1463" s="52">
        <f t="shared" si="665"/>
        <v>0</v>
      </c>
      <c r="BS1463" s="52">
        <f t="shared" si="666"/>
        <v>0</v>
      </c>
      <c r="BT1463" s="52">
        <f>IF(OR(LOOKUP(V1463,Sheet2!A$3:A$25,Sheet2!B$3:B$25)=1,G1463=0),0,AW1463-AO1463*0.2*G1463)</f>
        <v>0</v>
      </c>
      <c r="BU1463" s="52">
        <f t="shared" si="685"/>
        <v>0</v>
      </c>
      <c r="BV1463" s="52">
        <f t="shared" si="686"/>
        <v>0</v>
      </c>
      <c r="BW1463" s="32">
        <f t="shared" si="687"/>
        <v>0</v>
      </c>
    </row>
    <row r="1464" spans="22:75">
      <c r="V1464" s="137">
        <f t="shared" si="667"/>
        <v>0</v>
      </c>
      <c r="W1464" s="138">
        <f t="shared" si="668"/>
        <v>0</v>
      </c>
      <c r="X1464" s="138">
        <f t="shared" si="669"/>
        <v>0</v>
      </c>
      <c r="Y1464" s="138">
        <f t="shared" si="670"/>
        <v>0</v>
      </c>
      <c r="Z1464" s="138">
        <f>Y1464+LOOKUP(V1464,Sheet2!A$3:A$24,Sheet2!J$3:J$24)</f>
        <v>0</v>
      </c>
      <c r="AA1464" s="138">
        <f t="shared" si="671"/>
        <v>0</v>
      </c>
      <c r="AB1464" s="138">
        <f t="shared" si="672"/>
        <v>0</v>
      </c>
      <c r="AC1464" s="138">
        <f t="shared" si="673"/>
        <v>0</v>
      </c>
      <c r="AD1464" s="138">
        <f>AC1464+LOOKUP(V1464,Sheet2!A$3:A$24,Sheet2!J$3:J$24)</f>
        <v>0</v>
      </c>
      <c r="AE1464" s="138">
        <f t="shared" si="674"/>
        <v>0</v>
      </c>
      <c r="AF1464" s="138">
        <f t="shared" si="675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6"/>
        <v>0</v>
      </c>
      <c r="AK1464" s="137">
        <f t="shared" si="677"/>
        <v>0</v>
      </c>
      <c r="AL1464" s="138">
        <f t="shared" si="678"/>
        <v>0</v>
      </c>
      <c r="AM1464" s="138">
        <f t="shared" si="679"/>
        <v>0</v>
      </c>
      <c r="AN1464" s="138">
        <f t="shared" si="680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1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2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3"/>
        <v>0</v>
      </c>
      <c r="BO1464" s="124">
        <f t="shared" si="684"/>
        <v>0</v>
      </c>
      <c r="BP1464" s="115"/>
      <c r="BQ1464" s="56">
        <f t="shared" si="688"/>
        <v>0</v>
      </c>
      <c r="BR1464" s="52">
        <f t="shared" si="665"/>
        <v>0</v>
      </c>
      <c r="BS1464" s="52">
        <f t="shared" si="666"/>
        <v>0</v>
      </c>
      <c r="BT1464" s="52">
        <f>IF(OR(LOOKUP(V1464,Sheet2!A$3:A$25,Sheet2!B$3:B$25)=1,G1464=0),0,AW1464-AO1464*0.2*G1464)</f>
        <v>0</v>
      </c>
      <c r="BU1464" s="52">
        <f t="shared" si="685"/>
        <v>0</v>
      </c>
      <c r="BV1464" s="52">
        <f t="shared" si="686"/>
        <v>0</v>
      </c>
      <c r="BW1464" s="32">
        <f t="shared" si="687"/>
        <v>0</v>
      </c>
    </row>
    <row r="1465" spans="22:75">
      <c r="V1465" s="137">
        <f t="shared" si="667"/>
        <v>0</v>
      </c>
      <c r="W1465" s="138">
        <f t="shared" si="668"/>
        <v>0</v>
      </c>
      <c r="X1465" s="138">
        <f t="shared" si="669"/>
        <v>0</v>
      </c>
      <c r="Y1465" s="138">
        <f t="shared" si="670"/>
        <v>0</v>
      </c>
      <c r="Z1465" s="138">
        <f>Y1465+LOOKUP(V1465,Sheet2!A$3:A$24,Sheet2!J$3:J$24)</f>
        <v>0</v>
      </c>
      <c r="AA1465" s="138">
        <f t="shared" si="671"/>
        <v>0</v>
      </c>
      <c r="AB1465" s="138">
        <f t="shared" si="672"/>
        <v>0</v>
      </c>
      <c r="AC1465" s="138">
        <f t="shared" si="673"/>
        <v>0</v>
      </c>
      <c r="AD1465" s="138">
        <f>AC1465+LOOKUP(V1465,Sheet2!A$3:A$24,Sheet2!J$3:J$24)</f>
        <v>0</v>
      </c>
      <c r="AE1465" s="138">
        <f t="shared" si="674"/>
        <v>0</v>
      </c>
      <c r="AF1465" s="138">
        <f t="shared" si="675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6"/>
        <v>0</v>
      </c>
      <c r="AK1465" s="137">
        <f t="shared" si="677"/>
        <v>0</v>
      </c>
      <c r="AL1465" s="138">
        <f t="shared" si="678"/>
        <v>0</v>
      </c>
      <c r="AM1465" s="138">
        <f t="shared" si="679"/>
        <v>0</v>
      </c>
      <c r="AN1465" s="138">
        <f t="shared" si="680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1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2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3"/>
        <v>0</v>
      </c>
      <c r="BO1465" s="124">
        <f t="shared" si="684"/>
        <v>0</v>
      </c>
      <c r="BP1465" s="115"/>
      <c r="BQ1465" s="56">
        <f t="shared" si="688"/>
        <v>0</v>
      </c>
      <c r="BR1465" s="52">
        <f t="shared" si="665"/>
        <v>0</v>
      </c>
      <c r="BS1465" s="52">
        <f t="shared" si="666"/>
        <v>0</v>
      </c>
      <c r="BT1465" s="52">
        <f>IF(OR(LOOKUP(V1465,Sheet2!A$3:A$25,Sheet2!B$3:B$25)=1,G1465=0),0,AW1465-AO1465*0.2*G1465)</f>
        <v>0</v>
      </c>
      <c r="BU1465" s="52">
        <f t="shared" si="685"/>
        <v>0</v>
      </c>
      <c r="BV1465" s="52">
        <f t="shared" si="686"/>
        <v>0</v>
      </c>
      <c r="BW1465" s="32">
        <f t="shared" si="687"/>
        <v>0</v>
      </c>
    </row>
    <row r="1466" spans="22:75">
      <c r="V1466" s="137">
        <f t="shared" si="667"/>
        <v>0</v>
      </c>
      <c r="W1466" s="138">
        <f t="shared" si="668"/>
        <v>0</v>
      </c>
      <c r="X1466" s="138">
        <f t="shared" si="669"/>
        <v>0</v>
      </c>
      <c r="Y1466" s="138">
        <f t="shared" si="670"/>
        <v>0</v>
      </c>
      <c r="Z1466" s="138">
        <f>Y1466+LOOKUP(V1466,Sheet2!A$3:A$24,Sheet2!J$3:J$24)</f>
        <v>0</v>
      </c>
      <c r="AA1466" s="138">
        <f t="shared" si="671"/>
        <v>0</v>
      </c>
      <c r="AB1466" s="138">
        <f t="shared" si="672"/>
        <v>0</v>
      </c>
      <c r="AC1466" s="138">
        <f t="shared" si="673"/>
        <v>0</v>
      </c>
      <c r="AD1466" s="138">
        <f>AC1466+LOOKUP(V1466,Sheet2!A$3:A$24,Sheet2!J$3:J$24)</f>
        <v>0</v>
      </c>
      <c r="AE1466" s="138">
        <f t="shared" si="674"/>
        <v>0</v>
      </c>
      <c r="AF1466" s="138">
        <f t="shared" si="675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6"/>
        <v>0</v>
      </c>
      <c r="AK1466" s="137">
        <f t="shared" si="677"/>
        <v>0</v>
      </c>
      <c r="AL1466" s="138">
        <f t="shared" si="678"/>
        <v>0</v>
      </c>
      <c r="AM1466" s="138">
        <f t="shared" si="679"/>
        <v>0</v>
      </c>
      <c r="AN1466" s="138">
        <f t="shared" si="680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1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2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3"/>
        <v>0</v>
      </c>
      <c r="BO1466" s="124">
        <f t="shared" si="684"/>
        <v>0</v>
      </c>
      <c r="BP1466" s="115"/>
      <c r="BQ1466" s="56">
        <f t="shared" si="688"/>
        <v>0</v>
      </c>
      <c r="BR1466" s="52">
        <f t="shared" si="665"/>
        <v>0</v>
      </c>
      <c r="BS1466" s="52">
        <f t="shared" si="666"/>
        <v>0</v>
      </c>
      <c r="BT1466" s="52">
        <f>IF(OR(LOOKUP(V1466,Sheet2!A$3:A$25,Sheet2!B$3:B$25)=1,G1466=0),0,AW1466-AO1466*0.2*G1466)</f>
        <v>0</v>
      </c>
      <c r="BU1466" s="52">
        <f t="shared" si="685"/>
        <v>0</v>
      </c>
      <c r="BV1466" s="52">
        <f t="shared" si="686"/>
        <v>0</v>
      </c>
      <c r="BW1466" s="32">
        <f t="shared" si="687"/>
        <v>0</v>
      </c>
    </row>
    <row r="1467" spans="22:75">
      <c r="V1467" s="137">
        <f t="shared" si="667"/>
        <v>0</v>
      </c>
      <c r="W1467" s="138">
        <f t="shared" si="668"/>
        <v>0</v>
      </c>
      <c r="X1467" s="138">
        <f t="shared" si="669"/>
        <v>0</v>
      </c>
      <c r="Y1467" s="138">
        <f t="shared" si="670"/>
        <v>0</v>
      </c>
      <c r="Z1467" s="138">
        <f>Y1467+LOOKUP(V1467,Sheet2!A$3:A$24,Sheet2!J$3:J$24)</f>
        <v>0</v>
      </c>
      <c r="AA1467" s="138">
        <f t="shared" si="671"/>
        <v>0</v>
      </c>
      <c r="AB1467" s="138">
        <f t="shared" si="672"/>
        <v>0</v>
      </c>
      <c r="AC1467" s="138">
        <f t="shared" si="673"/>
        <v>0</v>
      </c>
      <c r="AD1467" s="138">
        <f>AC1467+LOOKUP(V1467,Sheet2!A$3:A$24,Sheet2!J$3:J$24)</f>
        <v>0</v>
      </c>
      <c r="AE1467" s="138">
        <f t="shared" si="674"/>
        <v>0</v>
      </c>
      <c r="AF1467" s="138">
        <f t="shared" si="675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6"/>
        <v>0</v>
      </c>
      <c r="AK1467" s="137">
        <f t="shared" si="677"/>
        <v>0</v>
      </c>
      <c r="AL1467" s="138">
        <f t="shared" si="678"/>
        <v>0</v>
      </c>
      <c r="AM1467" s="138">
        <f t="shared" si="679"/>
        <v>0</v>
      </c>
      <c r="AN1467" s="138">
        <f t="shared" si="680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1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2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3"/>
        <v>0</v>
      </c>
      <c r="BO1467" s="124">
        <f t="shared" si="684"/>
        <v>0</v>
      </c>
      <c r="BP1467" s="115"/>
      <c r="BQ1467" s="56">
        <f t="shared" si="688"/>
        <v>0</v>
      </c>
      <c r="BR1467" s="52">
        <f t="shared" si="665"/>
        <v>0</v>
      </c>
      <c r="BS1467" s="52">
        <f t="shared" si="666"/>
        <v>0</v>
      </c>
      <c r="BT1467" s="52">
        <f>IF(OR(LOOKUP(V1467,Sheet2!A$3:A$25,Sheet2!B$3:B$25)=1,G1467=0),0,AW1467-AO1467*0.2*G1467)</f>
        <v>0</v>
      </c>
      <c r="BU1467" s="52">
        <f t="shared" si="685"/>
        <v>0</v>
      </c>
      <c r="BV1467" s="52">
        <f t="shared" si="686"/>
        <v>0</v>
      </c>
      <c r="BW1467" s="32">
        <f t="shared" si="687"/>
        <v>0</v>
      </c>
    </row>
    <row r="1468" spans="22:75">
      <c r="V1468" s="137">
        <f t="shared" si="667"/>
        <v>0</v>
      </c>
      <c r="W1468" s="138">
        <f t="shared" si="668"/>
        <v>0</v>
      </c>
      <c r="X1468" s="138">
        <f t="shared" si="669"/>
        <v>0</v>
      </c>
      <c r="Y1468" s="138">
        <f t="shared" si="670"/>
        <v>0</v>
      </c>
      <c r="Z1468" s="138">
        <f>Y1468+LOOKUP(V1468,Sheet2!A$3:A$24,Sheet2!J$3:J$24)</f>
        <v>0</v>
      </c>
      <c r="AA1468" s="138">
        <f t="shared" si="671"/>
        <v>0</v>
      </c>
      <c r="AB1468" s="138">
        <f t="shared" si="672"/>
        <v>0</v>
      </c>
      <c r="AC1468" s="138">
        <f t="shared" si="673"/>
        <v>0</v>
      </c>
      <c r="AD1468" s="138">
        <f>AC1468+LOOKUP(V1468,Sheet2!A$3:A$24,Sheet2!J$3:J$24)</f>
        <v>0</v>
      </c>
      <c r="AE1468" s="138">
        <f t="shared" si="674"/>
        <v>0</v>
      </c>
      <c r="AF1468" s="138">
        <f t="shared" si="675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6"/>
        <v>0</v>
      </c>
      <c r="AK1468" s="137">
        <f t="shared" si="677"/>
        <v>0</v>
      </c>
      <c r="AL1468" s="138">
        <f t="shared" si="678"/>
        <v>0</v>
      </c>
      <c r="AM1468" s="138">
        <f t="shared" si="679"/>
        <v>0</v>
      </c>
      <c r="AN1468" s="138">
        <f t="shared" si="680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1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2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3"/>
        <v>0</v>
      </c>
      <c r="BO1468" s="124">
        <f t="shared" si="684"/>
        <v>0</v>
      </c>
      <c r="BP1468" s="115"/>
      <c r="BQ1468" s="56">
        <f t="shared" si="688"/>
        <v>0</v>
      </c>
      <c r="BR1468" s="52">
        <f t="shared" si="665"/>
        <v>0</v>
      </c>
      <c r="BS1468" s="52">
        <f t="shared" si="666"/>
        <v>0</v>
      </c>
      <c r="BT1468" s="52">
        <f>IF(OR(LOOKUP(V1468,Sheet2!A$3:A$25,Sheet2!B$3:B$25)=1,G1468=0),0,AW1468-AO1468*0.2*G1468)</f>
        <v>0</v>
      </c>
      <c r="BU1468" s="52">
        <f t="shared" si="685"/>
        <v>0</v>
      </c>
      <c r="BV1468" s="52">
        <f t="shared" si="686"/>
        <v>0</v>
      </c>
      <c r="BW1468" s="32">
        <f t="shared" si="687"/>
        <v>0</v>
      </c>
    </row>
    <row r="1469" spans="22:75">
      <c r="V1469" s="137">
        <f t="shared" si="667"/>
        <v>0</v>
      </c>
      <c r="W1469" s="138">
        <f t="shared" si="668"/>
        <v>0</v>
      </c>
      <c r="X1469" s="138">
        <f t="shared" si="669"/>
        <v>0</v>
      </c>
      <c r="Y1469" s="138">
        <f t="shared" si="670"/>
        <v>0</v>
      </c>
      <c r="Z1469" s="138">
        <f>Y1469+LOOKUP(V1469,Sheet2!A$3:A$24,Sheet2!J$3:J$24)</f>
        <v>0</v>
      </c>
      <c r="AA1469" s="138">
        <f t="shared" si="671"/>
        <v>0</v>
      </c>
      <c r="AB1469" s="138">
        <f t="shared" si="672"/>
        <v>0</v>
      </c>
      <c r="AC1469" s="138">
        <f t="shared" si="673"/>
        <v>0</v>
      </c>
      <c r="AD1469" s="138">
        <f>AC1469+LOOKUP(V1469,Sheet2!A$3:A$24,Sheet2!J$3:J$24)</f>
        <v>0</v>
      </c>
      <c r="AE1469" s="138">
        <f t="shared" si="674"/>
        <v>0</v>
      </c>
      <c r="AF1469" s="138">
        <f t="shared" si="675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6"/>
        <v>0</v>
      </c>
      <c r="AK1469" s="137">
        <f t="shared" si="677"/>
        <v>0</v>
      </c>
      <c r="AL1469" s="138">
        <f t="shared" si="678"/>
        <v>0</v>
      </c>
      <c r="AM1469" s="138">
        <f t="shared" si="679"/>
        <v>0</v>
      </c>
      <c r="AN1469" s="138">
        <f t="shared" si="680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1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2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3"/>
        <v>0</v>
      </c>
      <c r="BO1469" s="124">
        <f t="shared" si="684"/>
        <v>0</v>
      </c>
      <c r="BP1469" s="115"/>
      <c r="BQ1469" s="56">
        <f t="shared" si="688"/>
        <v>0</v>
      </c>
      <c r="BR1469" s="52">
        <f t="shared" si="665"/>
        <v>0</v>
      </c>
      <c r="BS1469" s="52">
        <f t="shared" si="666"/>
        <v>0</v>
      </c>
      <c r="BT1469" s="52">
        <f>IF(OR(LOOKUP(V1469,Sheet2!A$3:A$25,Sheet2!B$3:B$25)=1,G1469=0),0,AW1469-AO1469*0.2*G1469)</f>
        <v>0</v>
      </c>
      <c r="BU1469" s="52">
        <f t="shared" si="685"/>
        <v>0</v>
      </c>
      <c r="BV1469" s="52">
        <f t="shared" si="686"/>
        <v>0</v>
      </c>
      <c r="BW1469" s="32">
        <f t="shared" si="687"/>
        <v>0</v>
      </c>
    </row>
    <row r="1470" spans="22:75">
      <c r="V1470" s="137">
        <f t="shared" si="667"/>
        <v>0</v>
      </c>
      <c r="W1470" s="138">
        <f t="shared" si="668"/>
        <v>0</v>
      </c>
      <c r="X1470" s="138">
        <f t="shared" si="669"/>
        <v>0</v>
      </c>
      <c r="Y1470" s="138">
        <f t="shared" si="670"/>
        <v>0</v>
      </c>
      <c r="Z1470" s="138">
        <f>Y1470+LOOKUP(V1470,Sheet2!A$3:A$24,Sheet2!J$3:J$24)</f>
        <v>0</v>
      </c>
      <c r="AA1470" s="138">
        <f t="shared" si="671"/>
        <v>0</v>
      </c>
      <c r="AB1470" s="138">
        <f t="shared" si="672"/>
        <v>0</v>
      </c>
      <c r="AC1470" s="138">
        <f t="shared" si="673"/>
        <v>0</v>
      </c>
      <c r="AD1470" s="138">
        <f>AC1470+LOOKUP(V1470,Sheet2!A$3:A$24,Sheet2!J$3:J$24)</f>
        <v>0</v>
      </c>
      <c r="AE1470" s="138">
        <f t="shared" si="674"/>
        <v>0</v>
      </c>
      <c r="AF1470" s="138">
        <f t="shared" si="675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6"/>
        <v>0</v>
      </c>
      <c r="AK1470" s="137">
        <f t="shared" si="677"/>
        <v>0</v>
      </c>
      <c r="AL1470" s="138">
        <f t="shared" si="678"/>
        <v>0</v>
      </c>
      <c r="AM1470" s="138">
        <f t="shared" si="679"/>
        <v>0</v>
      </c>
      <c r="AN1470" s="138">
        <f t="shared" si="680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1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2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3"/>
        <v>0</v>
      </c>
      <c r="BO1470" s="124">
        <f t="shared" si="684"/>
        <v>0</v>
      </c>
      <c r="BP1470" s="115"/>
      <c r="BQ1470" s="56">
        <f t="shared" si="688"/>
        <v>0</v>
      </c>
      <c r="BR1470" s="52">
        <f t="shared" si="665"/>
        <v>0</v>
      </c>
      <c r="BS1470" s="52">
        <f t="shared" si="666"/>
        <v>0</v>
      </c>
      <c r="BT1470" s="52">
        <f>IF(OR(LOOKUP(V1470,Sheet2!A$3:A$25,Sheet2!B$3:B$25)=1,G1470=0),0,AW1470-AO1470*0.2*G1470)</f>
        <v>0</v>
      </c>
      <c r="BU1470" s="52">
        <f t="shared" si="685"/>
        <v>0</v>
      </c>
      <c r="BV1470" s="52">
        <f t="shared" si="686"/>
        <v>0</v>
      </c>
      <c r="BW1470" s="32">
        <f t="shared" si="687"/>
        <v>0</v>
      </c>
    </row>
    <row r="1471" spans="22:75">
      <c r="V1471" s="137">
        <f t="shared" si="667"/>
        <v>0</v>
      </c>
      <c r="W1471" s="138">
        <f t="shared" si="668"/>
        <v>0</v>
      </c>
      <c r="X1471" s="138">
        <f t="shared" si="669"/>
        <v>0</v>
      </c>
      <c r="Y1471" s="138">
        <f t="shared" si="670"/>
        <v>0</v>
      </c>
      <c r="Z1471" s="138">
        <f>Y1471+LOOKUP(V1471,Sheet2!A$3:A$24,Sheet2!J$3:J$24)</f>
        <v>0</v>
      </c>
      <c r="AA1471" s="138">
        <f t="shared" si="671"/>
        <v>0</v>
      </c>
      <c r="AB1471" s="138">
        <f t="shared" si="672"/>
        <v>0</v>
      </c>
      <c r="AC1471" s="138">
        <f t="shared" si="673"/>
        <v>0</v>
      </c>
      <c r="AD1471" s="138">
        <f>AC1471+LOOKUP(V1471,Sheet2!A$3:A$24,Sheet2!J$3:J$24)</f>
        <v>0</v>
      </c>
      <c r="AE1471" s="138">
        <f t="shared" si="674"/>
        <v>0</v>
      </c>
      <c r="AF1471" s="138">
        <f t="shared" si="675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6"/>
        <v>0</v>
      </c>
      <c r="AK1471" s="137">
        <f t="shared" si="677"/>
        <v>0</v>
      </c>
      <c r="AL1471" s="138">
        <f t="shared" si="678"/>
        <v>0</v>
      </c>
      <c r="AM1471" s="138">
        <f t="shared" si="679"/>
        <v>0</v>
      </c>
      <c r="AN1471" s="138">
        <f t="shared" si="680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1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2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3"/>
        <v>0</v>
      </c>
      <c r="BO1471" s="124">
        <f t="shared" si="684"/>
        <v>0</v>
      </c>
      <c r="BP1471" s="115"/>
      <c r="BQ1471" s="56">
        <f t="shared" si="688"/>
        <v>0</v>
      </c>
      <c r="BR1471" s="52">
        <f t="shared" si="665"/>
        <v>0</v>
      </c>
      <c r="BS1471" s="52">
        <f t="shared" si="666"/>
        <v>0</v>
      </c>
      <c r="BT1471" s="52">
        <f>IF(OR(LOOKUP(V1471,Sheet2!A$3:A$25,Sheet2!B$3:B$25)=1,G1471=0),0,AW1471-AO1471*0.2*G1471)</f>
        <v>0</v>
      </c>
      <c r="BU1471" s="52">
        <f t="shared" si="685"/>
        <v>0</v>
      </c>
      <c r="BV1471" s="52">
        <f t="shared" si="686"/>
        <v>0</v>
      </c>
      <c r="BW1471" s="32">
        <f t="shared" si="687"/>
        <v>0</v>
      </c>
    </row>
    <row r="1472" spans="22:75">
      <c r="V1472" s="137">
        <f t="shared" si="667"/>
        <v>0</v>
      </c>
      <c r="W1472" s="138">
        <f t="shared" si="668"/>
        <v>0</v>
      </c>
      <c r="X1472" s="138">
        <f t="shared" si="669"/>
        <v>0</v>
      </c>
      <c r="Y1472" s="138">
        <f t="shared" si="670"/>
        <v>0</v>
      </c>
      <c r="Z1472" s="138">
        <f>Y1472+LOOKUP(V1472,Sheet2!A$3:A$24,Sheet2!J$3:J$24)</f>
        <v>0</v>
      </c>
      <c r="AA1472" s="138">
        <f t="shared" si="671"/>
        <v>0</v>
      </c>
      <c r="AB1472" s="138">
        <f t="shared" si="672"/>
        <v>0</v>
      </c>
      <c r="AC1472" s="138">
        <f t="shared" si="673"/>
        <v>0</v>
      </c>
      <c r="AD1472" s="138">
        <f>AC1472+LOOKUP(V1472,Sheet2!A$3:A$24,Sheet2!J$3:J$24)</f>
        <v>0</v>
      </c>
      <c r="AE1472" s="138">
        <f t="shared" si="674"/>
        <v>0</v>
      </c>
      <c r="AF1472" s="138">
        <f t="shared" si="675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6"/>
        <v>0</v>
      </c>
      <c r="AK1472" s="137">
        <f t="shared" si="677"/>
        <v>0</v>
      </c>
      <c r="AL1472" s="138">
        <f t="shared" si="678"/>
        <v>0</v>
      </c>
      <c r="AM1472" s="138">
        <f t="shared" si="679"/>
        <v>0</v>
      </c>
      <c r="AN1472" s="138">
        <f t="shared" si="680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1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2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3"/>
        <v>0</v>
      </c>
      <c r="BO1472" s="124">
        <f t="shared" si="684"/>
        <v>0</v>
      </c>
      <c r="BP1472" s="115"/>
      <c r="BQ1472" s="56">
        <f t="shared" si="688"/>
        <v>0</v>
      </c>
      <c r="BR1472" s="52">
        <f t="shared" si="665"/>
        <v>0</v>
      </c>
      <c r="BS1472" s="52">
        <f t="shared" si="666"/>
        <v>0</v>
      </c>
      <c r="BT1472" s="52">
        <f>IF(OR(LOOKUP(V1472,Sheet2!A$3:A$25,Sheet2!B$3:B$25)=1,G1472=0),0,AW1472-AO1472*0.2*G1472)</f>
        <v>0</v>
      </c>
      <c r="BU1472" s="52">
        <f t="shared" si="685"/>
        <v>0</v>
      </c>
      <c r="BV1472" s="52">
        <f t="shared" si="686"/>
        <v>0</v>
      </c>
      <c r="BW1472" s="32">
        <f t="shared" si="687"/>
        <v>0</v>
      </c>
    </row>
    <row r="1473" spans="22:75">
      <c r="V1473" s="137">
        <f t="shared" si="667"/>
        <v>0</v>
      </c>
      <c r="W1473" s="138">
        <f t="shared" si="668"/>
        <v>0</v>
      </c>
      <c r="X1473" s="138">
        <f t="shared" si="669"/>
        <v>0</v>
      </c>
      <c r="Y1473" s="138">
        <f t="shared" si="670"/>
        <v>0</v>
      </c>
      <c r="Z1473" s="138">
        <f>Y1473+LOOKUP(V1473,Sheet2!A$3:A$24,Sheet2!J$3:J$24)</f>
        <v>0</v>
      </c>
      <c r="AA1473" s="138">
        <f t="shared" si="671"/>
        <v>0</v>
      </c>
      <c r="AB1473" s="138">
        <f t="shared" si="672"/>
        <v>0</v>
      </c>
      <c r="AC1473" s="138">
        <f t="shared" si="673"/>
        <v>0</v>
      </c>
      <c r="AD1473" s="138">
        <f>AC1473+LOOKUP(V1473,Sheet2!A$3:A$24,Sheet2!J$3:J$24)</f>
        <v>0</v>
      </c>
      <c r="AE1473" s="138">
        <f t="shared" si="674"/>
        <v>0</v>
      </c>
      <c r="AF1473" s="138">
        <f t="shared" si="675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6"/>
        <v>0</v>
      </c>
      <c r="AK1473" s="137">
        <f t="shared" si="677"/>
        <v>0</v>
      </c>
      <c r="AL1473" s="138">
        <f t="shared" si="678"/>
        <v>0</v>
      </c>
      <c r="AM1473" s="138">
        <f t="shared" si="679"/>
        <v>0</v>
      </c>
      <c r="AN1473" s="138">
        <f t="shared" si="680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1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2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3"/>
        <v>0</v>
      </c>
      <c r="BO1473" s="124">
        <f t="shared" si="684"/>
        <v>0</v>
      </c>
      <c r="BP1473" s="115"/>
      <c r="BQ1473" s="56">
        <f t="shared" si="688"/>
        <v>0</v>
      </c>
      <c r="BR1473" s="52">
        <f t="shared" si="665"/>
        <v>0</v>
      </c>
      <c r="BS1473" s="52">
        <f t="shared" si="666"/>
        <v>0</v>
      </c>
      <c r="BT1473" s="52">
        <f>IF(OR(LOOKUP(V1473,Sheet2!A$3:A$25,Sheet2!B$3:B$25)=1,G1473=0),0,AW1473-AO1473*0.2*G1473)</f>
        <v>0</v>
      </c>
      <c r="BU1473" s="52">
        <f t="shared" si="685"/>
        <v>0</v>
      </c>
      <c r="BV1473" s="52">
        <f t="shared" si="686"/>
        <v>0</v>
      </c>
      <c r="BW1473" s="32">
        <f t="shared" si="687"/>
        <v>0</v>
      </c>
    </row>
    <row r="1474" spans="22:75">
      <c r="V1474" s="137">
        <f t="shared" si="667"/>
        <v>0</v>
      </c>
      <c r="W1474" s="138">
        <f t="shared" si="668"/>
        <v>0</v>
      </c>
      <c r="X1474" s="138">
        <f t="shared" si="669"/>
        <v>0</v>
      </c>
      <c r="Y1474" s="138">
        <f t="shared" si="670"/>
        <v>0</v>
      </c>
      <c r="Z1474" s="138">
        <f>Y1474+LOOKUP(V1474,Sheet2!A$3:A$24,Sheet2!J$3:J$24)</f>
        <v>0</v>
      </c>
      <c r="AA1474" s="138">
        <f t="shared" si="671"/>
        <v>0</v>
      </c>
      <c r="AB1474" s="138">
        <f t="shared" si="672"/>
        <v>0</v>
      </c>
      <c r="AC1474" s="138">
        <f t="shared" si="673"/>
        <v>0</v>
      </c>
      <c r="AD1474" s="138">
        <f>AC1474+LOOKUP(V1474,Sheet2!A$3:A$24,Sheet2!J$3:J$24)</f>
        <v>0</v>
      </c>
      <c r="AE1474" s="138">
        <f t="shared" si="674"/>
        <v>0</v>
      </c>
      <c r="AF1474" s="138">
        <f t="shared" si="675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6"/>
        <v>0</v>
      </c>
      <c r="AK1474" s="137">
        <f t="shared" si="677"/>
        <v>0</v>
      </c>
      <c r="AL1474" s="138">
        <f t="shared" si="678"/>
        <v>0</v>
      </c>
      <c r="AM1474" s="138">
        <f t="shared" si="679"/>
        <v>0</v>
      </c>
      <c r="AN1474" s="138">
        <f t="shared" si="680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1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2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3"/>
        <v>0</v>
      </c>
      <c r="BO1474" s="124">
        <f t="shared" si="684"/>
        <v>0</v>
      </c>
      <c r="BP1474" s="115"/>
      <c r="BQ1474" s="56">
        <f t="shared" si="688"/>
        <v>0</v>
      </c>
      <c r="BR1474" s="52">
        <f t="shared" si="665"/>
        <v>0</v>
      </c>
      <c r="BS1474" s="52">
        <f t="shared" si="666"/>
        <v>0</v>
      </c>
      <c r="BT1474" s="52">
        <f>IF(OR(LOOKUP(V1474,Sheet2!A$3:A$25,Sheet2!B$3:B$25)=1,G1474=0),0,AW1474-AO1474*0.2*G1474)</f>
        <v>0</v>
      </c>
      <c r="BU1474" s="52">
        <f t="shared" si="685"/>
        <v>0</v>
      </c>
      <c r="BV1474" s="52">
        <f t="shared" si="686"/>
        <v>0</v>
      </c>
      <c r="BW1474" s="32">
        <f t="shared" si="687"/>
        <v>0</v>
      </c>
    </row>
    <row r="1475" spans="22:75">
      <c r="V1475" s="137">
        <f t="shared" si="667"/>
        <v>0</v>
      </c>
      <c r="W1475" s="138">
        <f t="shared" si="668"/>
        <v>0</v>
      </c>
      <c r="X1475" s="138">
        <f t="shared" si="669"/>
        <v>0</v>
      </c>
      <c r="Y1475" s="138">
        <f t="shared" si="670"/>
        <v>0</v>
      </c>
      <c r="Z1475" s="138">
        <f>Y1475+LOOKUP(V1475,Sheet2!A$3:A$24,Sheet2!J$3:J$24)</f>
        <v>0</v>
      </c>
      <c r="AA1475" s="138">
        <f t="shared" si="671"/>
        <v>0</v>
      </c>
      <c r="AB1475" s="138">
        <f t="shared" si="672"/>
        <v>0</v>
      </c>
      <c r="AC1475" s="138">
        <f t="shared" si="673"/>
        <v>0</v>
      </c>
      <c r="AD1475" s="138">
        <f>AC1475+LOOKUP(V1475,Sheet2!A$3:A$24,Sheet2!J$3:J$24)</f>
        <v>0</v>
      </c>
      <c r="AE1475" s="138">
        <f t="shared" si="674"/>
        <v>0</v>
      </c>
      <c r="AF1475" s="138">
        <f t="shared" si="675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6"/>
        <v>0</v>
      </c>
      <c r="AK1475" s="137">
        <f t="shared" si="677"/>
        <v>0</v>
      </c>
      <c r="AL1475" s="138">
        <f t="shared" si="678"/>
        <v>0</v>
      </c>
      <c r="AM1475" s="138">
        <f t="shared" si="679"/>
        <v>0</v>
      </c>
      <c r="AN1475" s="138">
        <f t="shared" si="680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1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2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3"/>
        <v>0</v>
      </c>
      <c r="BO1475" s="124">
        <f t="shared" si="684"/>
        <v>0</v>
      </c>
      <c r="BP1475" s="115"/>
      <c r="BQ1475" s="56">
        <f t="shared" si="688"/>
        <v>0</v>
      </c>
      <c r="BR1475" s="52">
        <f t="shared" si="665"/>
        <v>0</v>
      </c>
      <c r="BS1475" s="52">
        <f t="shared" si="666"/>
        <v>0</v>
      </c>
      <c r="BT1475" s="52">
        <f>IF(OR(LOOKUP(V1475,Sheet2!A$3:A$25,Sheet2!B$3:B$25)=1,G1475=0),0,AW1475-AO1475*0.2*G1475)</f>
        <v>0</v>
      </c>
      <c r="BU1475" s="52">
        <f t="shared" si="685"/>
        <v>0</v>
      </c>
      <c r="BV1475" s="52">
        <f t="shared" si="686"/>
        <v>0</v>
      </c>
      <c r="BW1475" s="32">
        <f t="shared" si="687"/>
        <v>0</v>
      </c>
    </row>
    <row r="1476" spans="22:75">
      <c r="V1476" s="137">
        <f t="shared" si="667"/>
        <v>0</v>
      </c>
      <c r="W1476" s="138">
        <f t="shared" si="668"/>
        <v>0</v>
      </c>
      <c r="X1476" s="138">
        <f t="shared" si="669"/>
        <v>0</v>
      </c>
      <c r="Y1476" s="138">
        <f t="shared" si="670"/>
        <v>0</v>
      </c>
      <c r="Z1476" s="138">
        <f>Y1476+LOOKUP(V1476,Sheet2!A$3:A$24,Sheet2!J$3:J$24)</f>
        <v>0</v>
      </c>
      <c r="AA1476" s="138">
        <f t="shared" si="671"/>
        <v>0</v>
      </c>
      <c r="AB1476" s="138">
        <f t="shared" si="672"/>
        <v>0</v>
      </c>
      <c r="AC1476" s="138">
        <f t="shared" si="673"/>
        <v>0</v>
      </c>
      <c r="AD1476" s="138">
        <f>AC1476+LOOKUP(V1476,Sheet2!A$3:A$24,Sheet2!J$3:J$24)</f>
        <v>0</v>
      </c>
      <c r="AE1476" s="138">
        <f t="shared" si="674"/>
        <v>0</v>
      </c>
      <c r="AF1476" s="138">
        <f t="shared" si="675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6"/>
        <v>0</v>
      </c>
      <c r="AK1476" s="137">
        <f t="shared" si="677"/>
        <v>0</v>
      </c>
      <c r="AL1476" s="138">
        <f t="shared" si="678"/>
        <v>0</v>
      </c>
      <c r="AM1476" s="138">
        <f t="shared" si="679"/>
        <v>0</v>
      </c>
      <c r="AN1476" s="138">
        <f t="shared" si="680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1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2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3"/>
        <v>0</v>
      </c>
      <c r="BO1476" s="124">
        <f t="shared" si="684"/>
        <v>0</v>
      </c>
      <c r="BP1476" s="115"/>
      <c r="BQ1476" s="56">
        <f t="shared" si="688"/>
        <v>0</v>
      </c>
      <c r="BR1476" s="52">
        <f t="shared" ref="BR1476:BR1489" si="689">IF(OR(S1476="a",S1476="E",S1476="无"),BN1476,0)</f>
        <v>0</v>
      </c>
      <c r="BS1476" s="52">
        <f t="shared" ref="BS1476:BS1489" si="690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5"/>
        <v>0</v>
      </c>
      <c r="BV1476" s="52">
        <f t="shared" si="686"/>
        <v>0</v>
      </c>
      <c r="BW1476" s="32">
        <f t="shared" si="687"/>
        <v>0</v>
      </c>
    </row>
    <row r="1477" spans="22:75">
      <c r="V1477" s="137">
        <f t="shared" ref="V1477:V1489" si="691">IF(G1477=0,0,IF(NOT(H1477=0),H1477,V1476))</f>
        <v>0</v>
      </c>
      <c r="W1477" s="138">
        <f t="shared" ref="W1477:W1489" si="692">IF($G1477=0,0,D1477)</f>
        <v>0</v>
      </c>
      <c r="X1477" s="138">
        <f t="shared" ref="X1477:X1489" si="693">IF($G1477=0,0,E1477)</f>
        <v>0</v>
      </c>
      <c r="Y1477" s="138">
        <f t="shared" ref="Y1477:Y1489" si="694">IF($G1477=0,0,F1477)</f>
        <v>0</v>
      </c>
      <c r="Z1477" s="138">
        <f>Y1477+LOOKUP(V1477,Sheet2!A$3:A$24,Sheet2!J$3:J$24)</f>
        <v>0</v>
      </c>
      <c r="AA1477" s="138">
        <f t="shared" ref="AA1477:AA1489" si="695">IF($G1477=0,0,D1478)</f>
        <v>0</v>
      </c>
      <c r="AB1477" s="138">
        <f t="shared" ref="AB1477:AB1489" si="696">IF($G1477=0,0,E1478)</f>
        <v>0</v>
      </c>
      <c r="AC1477" s="138">
        <f t="shared" ref="AC1477:AC1489" si="697">IF($G1477=0,0,F1478)</f>
        <v>0</v>
      </c>
      <c r="AD1477" s="138">
        <f>AC1477+LOOKUP(V1477,Sheet2!A$3:A$24,Sheet2!J$3:J$24)</f>
        <v>0</v>
      </c>
      <c r="AE1477" s="138">
        <f t="shared" ref="AE1477:AE1489" si="698">X1477-Z1477</f>
        <v>0</v>
      </c>
      <c r="AF1477" s="138">
        <f t="shared" ref="AF1477:AF1489" si="699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700">IF(B1477=0,0,IF(NOT(I1477=0),I1477,AJ1476))</f>
        <v>0</v>
      </c>
      <c r="AK1477" s="137">
        <f t="shared" ref="AK1477:AK1489" si="701">IF(B1477=0,0,IF(NOT(J1477=0),J1477,AK1476))</f>
        <v>0</v>
      </c>
      <c r="AL1477" s="138">
        <f t="shared" ref="AL1477:AL1489" si="702">IF(G1477=0,0,IF(W1477=0,X1477-Y1477+AH1477+AI1477,W1477-Y1477+AH1477+AI1477))</f>
        <v>0</v>
      </c>
      <c r="AM1477" s="138">
        <f t="shared" ref="AM1477:AM1489" si="703">IF(G1477=0,0,IF(AA1477=0,AB1477-AC1477+AH1477+AI1477,AA1477-AC1477+AH1477+AI1477))</f>
        <v>0</v>
      </c>
      <c r="AN1477" s="138">
        <f t="shared" ref="AN1477:AN1489" si="704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5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6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7">IF(O1477=1,(AQ1477+AR1477)*(AN1477-P1477)/AN1477,AQ1477+AR1477)</f>
        <v>0</v>
      </c>
      <c r="BO1477" s="124">
        <f t="shared" ref="BO1477:BO1489" si="708">P1477*G1477*AO1477</f>
        <v>0</v>
      </c>
      <c r="BP1477" s="115"/>
      <c r="BQ1477" s="56">
        <f t="shared" si="688"/>
        <v>0</v>
      </c>
      <c r="BR1477" s="52">
        <f t="shared" si="689"/>
        <v>0</v>
      </c>
      <c r="BS1477" s="52">
        <f t="shared" si="690"/>
        <v>0</v>
      </c>
      <c r="BT1477" s="52">
        <f>IF(OR(LOOKUP(V1477,Sheet2!A$3:A$25,Sheet2!B$3:B$25)=1,G1477=0),0,AW1477-AO1477*0.2*G1477)</f>
        <v>0</v>
      </c>
      <c r="BU1477" s="52">
        <f t="shared" ref="BU1477:BU1489" si="709">(MAX(AL1477,AM1477)+AJ1477)*1+AO1477*0.5</f>
        <v>0</v>
      </c>
      <c r="BV1477" s="52">
        <f t="shared" ref="BV1477:BV1489" si="710">(MAX(AL1477,AM1477)+AJ1477)*2+AO1477*0.5</f>
        <v>0</v>
      </c>
      <c r="BW1477" s="32">
        <f t="shared" ref="BW1477:BW1489" si="711">IF(N1477=1,G1477,0)</f>
        <v>0</v>
      </c>
    </row>
    <row r="1478" spans="22:75">
      <c r="V1478" s="137">
        <f t="shared" si="691"/>
        <v>0</v>
      </c>
      <c r="W1478" s="138">
        <f t="shared" si="692"/>
        <v>0</v>
      </c>
      <c r="X1478" s="138">
        <f t="shared" si="693"/>
        <v>0</v>
      </c>
      <c r="Y1478" s="138">
        <f t="shared" si="694"/>
        <v>0</v>
      </c>
      <c r="Z1478" s="138">
        <f>Y1478+LOOKUP(V1478,Sheet2!A$3:A$24,Sheet2!J$3:J$24)</f>
        <v>0</v>
      </c>
      <c r="AA1478" s="138">
        <f t="shared" si="695"/>
        <v>0</v>
      </c>
      <c r="AB1478" s="138">
        <f t="shared" si="696"/>
        <v>0</v>
      </c>
      <c r="AC1478" s="138">
        <f t="shared" si="697"/>
        <v>0</v>
      </c>
      <c r="AD1478" s="138">
        <f>AC1478+LOOKUP(V1478,Sheet2!A$3:A$24,Sheet2!J$3:J$24)</f>
        <v>0</v>
      </c>
      <c r="AE1478" s="138">
        <f t="shared" si="698"/>
        <v>0</v>
      </c>
      <c r="AF1478" s="138">
        <f t="shared" si="699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700"/>
        <v>0</v>
      </c>
      <c r="AK1478" s="137">
        <f t="shared" si="701"/>
        <v>0</v>
      </c>
      <c r="AL1478" s="138">
        <f t="shared" si="702"/>
        <v>0</v>
      </c>
      <c r="AM1478" s="138">
        <f t="shared" si="703"/>
        <v>0</v>
      </c>
      <c r="AN1478" s="138">
        <f t="shared" si="704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5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6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7"/>
        <v>0</v>
      </c>
      <c r="BO1478" s="124">
        <f t="shared" si="708"/>
        <v>0</v>
      </c>
      <c r="BP1478" s="115"/>
      <c r="BQ1478" s="56">
        <f t="shared" si="688"/>
        <v>0</v>
      </c>
      <c r="BR1478" s="52">
        <f t="shared" si="689"/>
        <v>0</v>
      </c>
      <c r="BS1478" s="52">
        <f t="shared" si="690"/>
        <v>0</v>
      </c>
      <c r="BT1478" s="52">
        <f>IF(OR(LOOKUP(V1478,Sheet2!A$3:A$25,Sheet2!B$3:B$25)=1,G1478=0),0,AW1478-AO1478*0.2*G1478)</f>
        <v>0</v>
      </c>
      <c r="BU1478" s="52">
        <f t="shared" si="709"/>
        <v>0</v>
      </c>
      <c r="BV1478" s="52">
        <f t="shared" si="710"/>
        <v>0</v>
      </c>
      <c r="BW1478" s="32">
        <f t="shared" si="711"/>
        <v>0</v>
      </c>
    </row>
    <row r="1479" spans="22:75">
      <c r="V1479" s="137">
        <f t="shared" si="691"/>
        <v>0</v>
      </c>
      <c r="W1479" s="138">
        <f t="shared" si="692"/>
        <v>0</v>
      </c>
      <c r="X1479" s="138">
        <f t="shared" si="693"/>
        <v>0</v>
      </c>
      <c r="Y1479" s="138">
        <f t="shared" si="694"/>
        <v>0</v>
      </c>
      <c r="Z1479" s="138">
        <f>Y1479+LOOKUP(V1479,Sheet2!A$3:A$24,Sheet2!J$3:J$24)</f>
        <v>0</v>
      </c>
      <c r="AA1479" s="138">
        <f t="shared" si="695"/>
        <v>0</v>
      </c>
      <c r="AB1479" s="138">
        <f t="shared" si="696"/>
        <v>0</v>
      </c>
      <c r="AC1479" s="138">
        <f t="shared" si="697"/>
        <v>0</v>
      </c>
      <c r="AD1479" s="138">
        <f>AC1479+LOOKUP(V1479,Sheet2!A$3:A$24,Sheet2!J$3:J$24)</f>
        <v>0</v>
      </c>
      <c r="AE1479" s="138">
        <f t="shared" si="698"/>
        <v>0</v>
      </c>
      <c r="AF1479" s="138">
        <f t="shared" si="699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700"/>
        <v>0</v>
      </c>
      <c r="AK1479" s="137">
        <f t="shared" si="701"/>
        <v>0</v>
      </c>
      <c r="AL1479" s="138">
        <f t="shared" si="702"/>
        <v>0</v>
      </c>
      <c r="AM1479" s="138">
        <f t="shared" si="703"/>
        <v>0</v>
      </c>
      <c r="AN1479" s="138">
        <f t="shared" si="704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5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6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7"/>
        <v>0</v>
      </c>
      <c r="BO1479" s="124">
        <f t="shared" si="708"/>
        <v>0</v>
      </c>
      <c r="BP1479" s="115"/>
      <c r="BQ1479" s="56">
        <f t="shared" si="688"/>
        <v>0</v>
      </c>
      <c r="BR1479" s="52">
        <f t="shared" si="689"/>
        <v>0</v>
      </c>
      <c r="BS1479" s="52">
        <f t="shared" si="690"/>
        <v>0</v>
      </c>
      <c r="BT1479" s="52">
        <f>IF(OR(LOOKUP(V1479,Sheet2!A$3:A$25,Sheet2!B$3:B$25)=1,G1479=0),0,AW1479-AO1479*0.2*G1479)</f>
        <v>0</v>
      </c>
      <c r="BU1479" s="52">
        <f t="shared" si="709"/>
        <v>0</v>
      </c>
      <c r="BV1479" s="52">
        <f t="shared" si="710"/>
        <v>0</v>
      </c>
      <c r="BW1479" s="32">
        <f t="shared" si="711"/>
        <v>0</v>
      </c>
    </row>
    <row r="1480" spans="22:75">
      <c r="V1480" s="137">
        <f t="shared" si="691"/>
        <v>0</v>
      </c>
      <c r="W1480" s="138">
        <f t="shared" si="692"/>
        <v>0</v>
      </c>
      <c r="X1480" s="138">
        <f t="shared" si="693"/>
        <v>0</v>
      </c>
      <c r="Y1480" s="138">
        <f t="shared" si="694"/>
        <v>0</v>
      </c>
      <c r="Z1480" s="138">
        <f>Y1480+LOOKUP(V1480,Sheet2!A$3:A$24,Sheet2!J$3:J$24)</f>
        <v>0</v>
      </c>
      <c r="AA1480" s="138">
        <f t="shared" si="695"/>
        <v>0</v>
      </c>
      <c r="AB1480" s="138">
        <f t="shared" si="696"/>
        <v>0</v>
      </c>
      <c r="AC1480" s="138">
        <f t="shared" si="697"/>
        <v>0</v>
      </c>
      <c r="AD1480" s="138">
        <f>AC1480+LOOKUP(V1480,Sheet2!A$3:A$24,Sheet2!J$3:J$24)</f>
        <v>0</v>
      </c>
      <c r="AE1480" s="138">
        <f t="shared" si="698"/>
        <v>0</v>
      </c>
      <c r="AF1480" s="138">
        <f t="shared" si="699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700"/>
        <v>0</v>
      </c>
      <c r="AK1480" s="137">
        <f t="shared" si="701"/>
        <v>0</v>
      </c>
      <c r="AL1480" s="138">
        <f t="shared" si="702"/>
        <v>0</v>
      </c>
      <c r="AM1480" s="138">
        <f t="shared" si="703"/>
        <v>0</v>
      </c>
      <c r="AN1480" s="138">
        <f t="shared" si="704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5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6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7"/>
        <v>0</v>
      </c>
      <c r="BO1480" s="124">
        <f t="shared" si="708"/>
        <v>0</v>
      </c>
      <c r="BP1480" s="115"/>
      <c r="BQ1480" s="56">
        <f t="shared" si="688"/>
        <v>0</v>
      </c>
      <c r="BR1480" s="52">
        <f t="shared" si="689"/>
        <v>0</v>
      </c>
      <c r="BS1480" s="52">
        <f t="shared" si="690"/>
        <v>0</v>
      </c>
      <c r="BT1480" s="52">
        <f>IF(OR(LOOKUP(V1480,Sheet2!A$3:A$25,Sheet2!B$3:B$25)=1,G1480=0),0,AW1480-AO1480*0.2*G1480)</f>
        <v>0</v>
      </c>
      <c r="BU1480" s="52">
        <f t="shared" si="709"/>
        <v>0</v>
      </c>
      <c r="BV1480" s="52">
        <f t="shared" si="710"/>
        <v>0</v>
      </c>
      <c r="BW1480" s="32">
        <f t="shared" si="711"/>
        <v>0</v>
      </c>
    </row>
    <row r="1481" spans="22:75">
      <c r="V1481" s="137">
        <f t="shared" si="691"/>
        <v>0</v>
      </c>
      <c r="W1481" s="138">
        <f t="shared" si="692"/>
        <v>0</v>
      </c>
      <c r="X1481" s="138">
        <f t="shared" si="693"/>
        <v>0</v>
      </c>
      <c r="Y1481" s="138">
        <f t="shared" si="694"/>
        <v>0</v>
      </c>
      <c r="Z1481" s="138">
        <f>Y1481+LOOKUP(V1481,Sheet2!A$3:A$24,Sheet2!J$3:J$24)</f>
        <v>0</v>
      </c>
      <c r="AA1481" s="138">
        <f t="shared" si="695"/>
        <v>0</v>
      </c>
      <c r="AB1481" s="138">
        <f t="shared" si="696"/>
        <v>0</v>
      </c>
      <c r="AC1481" s="138">
        <f t="shared" si="697"/>
        <v>0</v>
      </c>
      <c r="AD1481" s="138">
        <f>AC1481+LOOKUP(V1481,Sheet2!A$3:A$24,Sheet2!J$3:J$24)</f>
        <v>0</v>
      </c>
      <c r="AE1481" s="138">
        <f t="shared" si="698"/>
        <v>0</v>
      </c>
      <c r="AF1481" s="138">
        <f t="shared" si="699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700"/>
        <v>0</v>
      </c>
      <c r="AK1481" s="137">
        <f t="shared" si="701"/>
        <v>0</v>
      </c>
      <c r="AL1481" s="138">
        <f t="shared" si="702"/>
        <v>0</v>
      </c>
      <c r="AM1481" s="138">
        <f t="shared" si="703"/>
        <v>0</v>
      </c>
      <c r="AN1481" s="138">
        <f t="shared" si="704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5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6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7"/>
        <v>0</v>
      </c>
      <c r="BO1481" s="124">
        <f t="shared" si="708"/>
        <v>0</v>
      </c>
      <c r="BP1481" s="115"/>
      <c r="BQ1481" s="56">
        <f t="shared" si="688"/>
        <v>0</v>
      </c>
      <c r="BR1481" s="52">
        <f t="shared" si="689"/>
        <v>0</v>
      </c>
      <c r="BS1481" s="52">
        <f t="shared" si="690"/>
        <v>0</v>
      </c>
      <c r="BT1481" s="52">
        <f>IF(OR(LOOKUP(V1481,Sheet2!A$3:A$25,Sheet2!B$3:B$25)=1,G1481=0),0,AW1481-AO1481*0.2*G1481)</f>
        <v>0</v>
      </c>
      <c r="BU1481" s="52">
        <f t="shared" si="709"/>
        <v>0</v>
      </c>
      <c r="BV1481" s="52">
        <f t="shared" si="710"/>
        <v>0</v>
      </c>
      <c r="BW1481" s="32">
        <f t="shared" si="711"/>
        <v>0</v>
      </c>
    </row>
    <row r="1482" spans="22:75">
      <c r="V1482" s="137">
        <f t="shared" si="691"/>
        <v>0</v>
      </c>
      <c r="W1482" s="138">
        <f t="shared" si="692"/>
        <v>0</v>
      </c>
      <c r="X1482" s="138">
        <f t="shared" si="693"/>
        <v>0</v>
      </c>
      <c r="Y1482" s="138">
        <f t="shared" si="694"/>
        <v>0</v>
      </c>
      <c r="Z1482" s="138">
        <f>Y1482+LOOKUP(V1482,Sheet2!A$3:A$24,Sheet2!J$3:J$24)</f>
        <v>0</v>
      </c>
      <c r="AA1482" s="138">
        <f t="shared" si="695"/>
        <v>0</v>
      </c>
      <c r="AB1482" s="138">
        <f t="shared" si="696"/>
        <v>0</v>
      </c>
      <c r="AC1482" s="138">
        <f t="shared" si="697"/>
        <v>0</v>
      </c>
      <c r="AD1482" s="138">
        <f>AC1482+LOOKUP(V1482,Sheet2!A$3:A$24,Sheet2!J$3:J$24)</f>
        <v>0</v>
      </c>
      <c r="AE1482" s="138">
        <f t="shared" si="698"/>
        <v>0</v>
      </c>
      <c r="AF1482" s="138">
        <f t="shared" si="699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700"/>
        <v>0</v>
      </c>
      <c r="AK1482" s="137">
        <f t="shared" si="701"/>
        <v>0</v>
      </c>
      <c r="AL1482" s="138">
        <f t="shared" si="702"/>
        <v>0</v>
      </c>
      <c r="AM1482" s="138">
        <f t="shared" si="703"/>
        <v>0</v>
      </c>
      <c r="AN1482" s="138">
        <f t="shared" si="704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5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6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7"/>
        <v>0</v>
      </c>
      <c r="BO1482" s="124">
        <f t="shared" si="708"/>
        <v>0</v>
      </c>
      <c r="BP1482" s="115"/>
      <c r="BQ1482" s="56">
        <f t="shared" si="688"/>
        <v>0</v>
      </c>
      <c r="BR1482" s="52">
        <f t="shared" si="689"/>
        <v>0</v>
      </c>
      <c r="BS1482" s="52">
        <f t="shared" si="690"/>
        <v>0</v>
      </c>
      <c r="BT1482" s="52">
        <f>IF(OR(LOOKUP(V1482,Sheet2!A$3:A$25,Sheet2!B$3:B$25)=1,G1482=0),0,AW1482-AO1482*0.2*G1482)</f>
        <v>0</v>
      </c>
      <c r="BU1482" s="52">
        <f t="shared" si="709"/>
        <v>0</v>
      </c>
      <c r="BV1482" s="52">
        <f t="shared" si="710"/>
        <v>0</v>
      </c>
      <c r="BW1482" s="32">
        <f t="shared" si="711"/>
        <v>0</v>
      </c>
    </row>
    <row r="1483" spans="22:75">
      <c r="V1483" s="137">
        <f t="shared" si="691"/>
        <v>0</v>
      </c>
      <c r="W1483" s="138">
        <f t="shared" si="692"/>
        <v>0</v>
      </c>
      <c r="X1483" s="138">
        <f t="shared" si="693"/>
        <v>0</v>
      </c>
      <c r="Y1483" s="138">
        <f t="shared" si="694"/>
        <v>0</v>
      </c>
      <c r="Z1483" s="138">
        <f>Y1483+LOOKUP(V1483,Sheet2!A$3:A$24,Sheet2!J$3:J$24)</f>
        <v>0</v>
      </c>
      <c r="AA1483" s="138">
        <f t="shared" si="695"/>
        <v>0</v>
      </c>
      <c r="AB1483" s="138">
        <f t="shared" si="696"/>
        <v>0</v>
      </c>
      <c r="AC1483" s="138">
        <f t="shared" si="697"/>
        <v>0</v>
      </c>
      <c r="AD1483" s="138">
        <f>AC1483+LOOKUP(V1483,Sheet2!A$3:A$24,Sheet2!J$3:J$24)</f>
        <v>0</v>
      </c>
      <c r="AE1483" s="138">
        <f t="shared" si="698"/>
        <v>0</v>
      </c>
      <c r="AF1483" s="138">
        <f t="shared" si="699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700"/>
        <v>0</v>
      </c>
      <c r="AK1483" s="137">
        <f t="shared" si="701"/>
        <v>0</v>
      </c>
      <c r="AL1483" s="138">
        <f t="shared" si="702"/>
        <v>0</v>
      </c>
      <c r="AM1483" s="138">
        <f t="shared" si="703"/>
        <v>0</v>
      </c>
      <c r="AN1483" s="138">
        <f t="shared" si="704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5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6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7"/>
        <v>0</v>
      </c>
      <c r="BO1483" s="124">
        <f t="shared" si="708"/>
        <v>0</v>
      </c>
      <c r="BP1483" s="115"/>
      <c r="BQ1483" s="56">
        <f t="shared" si="688"/>
        <v>0</v>
      </c>
      <c r="BR1483" s="52">
        <f t="shared" si="689"/>
        <v>0</v>
      </c>
      <c r="BS1483" s="52">
        <f t="shared" si="690"/>
        <v>0</v>
      </c>
      <c r="BT1483" s="52">
        <f>IF(OR(LOOKUP(V1483,Sheet2!A$3:A$25,Sheet2!B$3:B$25)=1,G1483=0),0,AW1483-AO1483*0.2*G1483)</f>
        <v>0</v>
      </c>
      <c r="BU1483" s="52">
        <f t="shared" si="709"/>
        <v>0</v>
      </c>
      <c r="BV1483" s="52">
        <f t="shared" si="710"/>
        <v>0</v>
      </c>
      <c r="BW1483" s="32">
        <f t="shared" si="711"/>
        <v>0</v>
      </c>
    </row>
    <row r="1484" spans="22:75">
      <c r="V1484" s="137">
        <f t="shared" si="691"/>
        <v>0</v>
      </c>
      <c r="W1484" s="138">
        <f t="shared" si="692"/>
        <v>0</v>
      </c>
      <c r="X1484" s="138">
        <f t="shared" si="693"/>
        <v>0</v>
      </c>
      <c r="Y1484" s="138">
        <f t="shared" si="694"/>
        <v>0</v>
      </c>
      <c r="Z1484" s="138">
        <f>Y1484+LOOKUP(V1484,Sheet2!A$3:A$24,Sheet2!J$3:J$24)</f>
        <v>0</v>
      </c>
      <c r="AA1484" s="138">
        <f t="shared" si="695"/>
        <v>0</v>
      </c>
      <c r="AB1484" s="138">
        <f t="shared" si="696"/>
        <v>0</v>
      </c>
      <c r="AC1484" s="138">
        <f t="shared" si="697"/>
        <v>0</v>
      </c>
      <c r="AD1484" s="138">
        <f>AC1484+LOOKUP(V1484,Sheet2!A$3:A$24,Sheet2!J$3:J$24)</f>
        <v>0</v>
      </c>
      <c r="AE1484" s="138">
        <f t="shared" si="698"/>
        <v>0</v>
      </c>
      <c r="AF1484" s="138">
        <f t="shared" si="699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700"/>
        <v>0</v>
      </c>
      <c r="AK1484" s="137">
        <f t="shared" si="701"/>
        <v>0</v>
      </c>
      <c r="AL1484" s="138">
        <f t="shared" si="702"/>
        <v>0</v>
      </c>
      <c r="AM1484" s="138">
        <f t="shared" si="703"/>
        <v>0</v>
      </c>
      <c r="AN1484" s="138">
        <f t="shared" si="704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5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6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7"/>
        <v>0</v>
      </c>
      <c r="BO1484" s="124">
        <f t="shared" si="708"/>
        <v>0</v>
      </c>
      <c r="BP1484" s="115"/>
      <c r="BQ1484" s="56">
        <f t="shared" si="688"/>
        <v>0</v>
      </c>
      <c r="BR1484" s="52">
        <f t="shared" si="689"/>
        <v>0</v>
      </c>
      <c r="BS1484" s="52">
        <f t="shared" si="690"/>
        <v>0</v>
      </c>
      <c r="BT1484" s="52">
        <f>IF(OR(LOOKUP(V1484,Sheet2!A$3:A$25,Sheet2!B$3:B$25)=1,G1484=0),0,AW1484-AO1484*0.2*G1484)</f>
        <v>0</v>
      </c>
      <c r="BU1484" s="52">
        <f t="shared" si="709"/>
        <v>0</v>
      </c>
      <c r="BV1484" s="52">
        <f t="shared" si="710"/>
        <v>0</v>
      </c>
      <c r="BW1484" s="32">
        <f t="shared" si="711"/>
        <v>0</v>
      </c>
    </row>
    <row r="1485" spans="22:75">
      <c r="V1485" s="137">
        <f t="shared" si="691"/>
        <v>0</v>
      </c>
      <c r="W1485" s="138">
        <f t="shared" si="692"/>
        <v>0</v>
      </c>
      <c r="X1485" s="138">
        <f t="shared" si="693"/>
        <v>0</v>
      </c>
      <c r="Y1485" s="138">
        <f t="shared" si="694"/>
        <v>0</v>
      </c>
      <c r="Z1485" s="138">
        <f>Y1485+LOOKUP(V1485,Sheet2!A$3:A$24,Sheet2!J$3:J$24)</f>
        <v>0</v>
      </c>
      <c r="AA1485" s="138">
        <f t="shared" si="695"/>
        <v>0</v>
      </c>
      <c r="AB1485" s="138">
        <f t="shared" si="696"/>
        <v>0</v>
      </c>
      <c r="AC1485" s="138">
        <f t="shared" si="697"/>
        <v>0</v>
      </c>
      <c r="AD1485" s="138">
        <f>AC1485+LOOKUP(V1485,Sheet2!A$3:A$24,Sheet2!J$3:J$24)</f>
        <v>0</v>
      </c>
      <c r="AE1485" s="138">
        <f t="shared" si="698"/>
        <v>0</v>
      </c>
      <c r="AF1485" s="138">
        <f t="shared" si="699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700"/>
        <v>0</v>
      </c>
      <c r="AK1485" s="137">
        <f t="shared" si="701"/>
        <v>0</v>
      </c>
      <c r="AL1485" s="138">
        <f t="shared" si="702"/>
        <v>0</v>
      </c>
      <c r="AM1485" s="138">
        <f t="shared" si="703"/>
        <v>0</v>
      </c>
      <c r="AN1485" s="138">
        <f t="shared" si="704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5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6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7"/>
        <v>0</v>
      </c>
      <c r="BO1485" s="124">
        <f t="shared" si="708"/>
        <v>0</v>
      </c>
      <c r="BP1485" s="115"/>
      <c r="BQ1485" s="56">
        <f t="shared" si="688"/>
        <v>0</v>
      </c>
      <c r="BR1485" s="52">
        <f t="shared" si="689"/>
        <v>0</v>
      </c>
      <c r="BS1485" s="52">
        <f t="shared" si="690"/>
        <v>0</v>
      </c>
      <c r="BT1485" s="52">
        <f>IF(OR(LOOKUP(V1485,Sheet2!A$3:A$25,Sheet2!B$3:B$25)=1,G1485=0),0,AW1485-AO1485*0.2*G1485)</f>
        <v>0</v>
      </c>
      <c r="BU1485" s="52">
        <f t="shared" si="709"/>
        <v>0</v>
      </c>
      <c r="BV1485" s="52">
        <f t="shared" si="710"/>
        <v>0</v>
      </c>
      <c r="BW1485" s="32">
        <f t="shared" si="711"/>
        <v>0</v>
      </c>
    </row>
    <row r="1486" spans="22:75">
      <c r="V1486" s="137">
        <f t="shared" si="691"/>
        <v>0</v>
      </c>
      <c r="W1486" s="138">
        <f t="shared" si="692"/>
        <v>0</v>
      </c>
      <c r="X1486" s="138">
        <f t="shared" si="693"/>
        <v>0</v>
      </c>
      <c r="Y1486" s="138">
        <f t="shared" si="694"/>
        <v>0</v>
      </c>
      <c r="Z1486" s="138">
        <f>Y1486+LOOKUP(V1486,Sheet2!A$3:A$24,Sheet2!J$3:J$24)</f>
        <v>0</v>
      </c>
      <c r="AA1486" s="138">
        <f t="shared" si="695"/>
        <v>0</v>
      </c>
      <c r="AB1486" s="138">
        <f t="shared" si="696"/>
        <v>0</v>
      </c>
      <c r="AC1486" s="138">
        <f t="shared" si="697"/>
        <v>0</v>
      </c>
      <c r="AD1486" s="138">
        <f>AC1486+LOOKUP(V1486,Sheet2!A$3:A$24,Sheet2!J$3:J$24)</f>
        <v>0</v>
      </c>
      <c r="AE1486" s="138">
        <f t="shared" si="698"/>
        <v>0</v>
      </c>
      <c r="AF1486" s="138">
        <f t="shared" si="699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700"/>
        <v>0</v>
      </c>
      <c r="AK1486" s="137">
        <f t="shared" si="701"/>
        <v>0</v>
      </c>
      <c r="AL1486" s="138">
        <f t="shared" si="702"/>
        <v>0</v>
      </c>
      <c r="AM1486" s="138">
        <f t="shared" si="703"/>
        <v>0</v>
      </c>
      <c r="AN1486" s="138">
        <f t="shared" si="704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5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6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7"/>
        <v>0</v>
      </c>
      <c r="BO1486" s="124">
        <f t="shared" si="708"/>
        <v>0</v>
      </c>
      <c r="BP1486" s="115"/>
      <c r="BQ1486" s="56">
        <f t="shared" si="688"/>
        <v>0</v>
      </c>
      <c r="BR1486" s="52">
        <f t="shared" si="689"/>
        <v>0</v>
      </c>
      <c r="BS1486" s="52">
        <f t="shared" si="690"/>
        <v>0</v>
      </c>
      <c r="BT1486" s="52">
        <f>IF(OR(LOOKUP(V1486,Sheet2!A$3:A$25,Sheet2!B$3:B$25)=1,G1486=0),0,AW1486-AO1486*0.2*G1486)</f>
        <v>0</v>
      </c>
      <c r="BU1486" s="52">
        <f t="shared" si="709"/>
        <v>0</v>
      </c>
      <c r="BV1486" s="52">
        <f t="shared" si="710"/>
        <v>0</v>
      </c>
      <c r="BW1486" s="32">
        <f t="shared" si="711"/>
        <v>0</v>
      </c>
    </row>
    <row r="1487" spans="22:75">
      <c r="V1487" s="137">
        <f t="shared" si="691"/>
        <v>0</v>
      </c>
      <c r="W1487" s="138">
        <f t="shared" si="692"/>
        <v>0</v>
      </c>
      <c r="X1487" s="138">
        <f t="shared" si="693"/>
        <v>0</v>
      </c>
      <c r="Y1487" s="138">
        <f t="shared" si="694"/>
        <v>0</v>
      </c>
      <c r="Z1487" s="138">
        <f>Y1487+LOOKUP(V1487,Sheet2!A$3:A$24,Sheet2!J$3:J$24)</f>
        <v>0</v>
      </c>
      <c r="AA1487" s="138">
        <f t="shared" si="695"/>
        <v>0</v>
      </c>
      <c r="AB1487" s="138">
        <f t="shared" si="696"/>
        <v>0</v>
      </c>
      <c r="AC1487" s="138">
        <f t="shared" si="697"/>
        <v>0</v>
      </c>
      <c r="AD1487" s="138">
        <f>AC1487+LOOKUP(V1487,Sheet2!A$3:A$24,Sheet2!J$3:J$24)</f>
        <v>0</v>
      </c>
      <c r="AE1487" s="138">
        <f t="shared" si="698"/>
        <v>0</v>
      </c>
      <c r="AF1487" s="138">
        <f t="shared" si="699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700"/>
        <v>0</v>
      </c>
      <c r="AK1487" s="137">
        <f t="shared" si="701"/>
        <v>0</v>
      </c>
      <c r="AL1487" s="138">
        <f t="shared" si="702"/>
        <v>0</v>
      </c>
      <c r="AM1487" s="138">
        <f t="shared" si="703"/>
        <v>0</v>
      </c>
      <c r="AN1487" s="138">
        <f t="shared" si="704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5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6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7"/>
        <v>0</v>
      </c>
      <c r="BO1487" s="124">
        <f t="shared" si="708"/>
        <v>0</v>
      </c>
      <c r="BP1487" s="115"/>
      <c r="BQ1487" s="56">
        <f t="shared" si="688"/>
        <v>0</v>
      </c>
      <c r="BR1487" s="52">
        <f t="shared" si="689"/>
        <v>0</v>
      </c>
      <c r="BS1487" s="52">
        <f t="shared" si="690"/>
        <v>0</v>
      </c>
      <c r="BT1487" s="52">
        <f>IF(OR(LOOKUP(V1487,Sheet2!A$3:A$25,Sheet2!B$3:B$25)=1,G1487=0),0,AW1487-AO1487*0.2*G1487)</f>
        <v>0</v>
      </c>
      <c r="BU1487" s="52">
        <f t="shared" si="709"/>
        <v>0</v>
      </c>
      <c r="BV1487" s="52">
        <f t="shared" si="710"/>
        <v>0</v>
      </c>
      <c r="BW1487" s="32">
        <f t="shared" si="711"/>
        <v>0</v>
      </c>
    </row>
    <row r="1488" spans="22:75">
      <c r="V1488" s="137">
        <f t="shared" si="691"/>
        <v>0</v>
      </c>
      <c r="W1488" s="138">
        <f t="shared" si="692"/>
        <v>0</v>
      </c>
      <c r="X1488" s="138">
        <f t="shared" si="693"/>
        <v>0</v>
      </c>
      <c r="Y1488" s="138">
        <f t="shared" si="694"/>
        <v>0</v>
      </c>
      <c r="Z1488" s="138">
        <f>Y1488+LOOKUP(V1488,Sheet2!A$3:A$24,Sheet2!J$3:J$24)</f>
        <v>0</v>
      </c>
      <c r="AA1488" s="138">
        <f t="shared" si="695"/>
        <v>0</v>
      </c>
      <c r="AB1488" s="138">
        <f t="shared" si="696"/>
        <v>0</v>
      </c>
      <c r="AC1488" s="138">
        <f t="shared" si="697"/>
        <v>0</v>
      </c>
      <c r="AD1488" s="138">
        <f>AC1488+LOOKUP(V1488,Sheet2!A$3:A$24,Sheet2!J$3:J$24)</f>
        <v>0</v>
      </c>
      <c r="AE1488" s="138">
        <f t="shared" si="698"/>
        <v>0</v>
      </c>
      <c r="AF1488" s="138">
        <f t="shared" si="699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700"/>
        <v>0</v>
      </c>
      <c r="AK1488" s="137">
        <f t="shared" si="701"/>
        <v>0</v>
      </c>
      <c r="AL1488" s="138">
        <f t="shared" si="702"/>
        <v>0</v>
      </c>
      <c r="AM1488" s="138">
        <f t="shared" si="703"/>
        <v>0</v>
      </c>
      <c r="AN1488" s="138">
        <f t="shared" si="704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5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6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7"/>
        <v>0</v>
      </c>
      <c r="BO1488" s="124">
        <f t="shared" si="708"/>
        <v>0</v>
      </c>
      <c r="BP1488" s="115"/>
      <c r="BQ1488" s="56">
        <f t="shared" si="688"/>
        <v>0</v>
      </c>
      <c r="BR1488" s="52">
        <f t="shared" si="689"/>
        <v>0</v>
      </c>
      <c r="BS1488" s="52">
        <f t="shared" si="690"/>
        <v>0</v>
      </c>
      <c r="BT1488" s="52">
        <f>IF(OR(LOOKUP(V1488,Sheet2!A$3:A$25,Sheet2!B$3:B$25)=1,G1488=0),0,AW1488-AO1488*0.2*G1488)</f>
        <v>0</v>
      </c>
      <c r="BU1488" s="52">
        <f t="shared" si="709"/>
        <v>0</v>
      </c>
      <c r="BV1488" s="52">
        <f t="shared" si="710"/>
        <v>0</v>
      </c>
      <c r="BW1488" s="32">
        <f t="shared" si="711"/>
        <v>0</v>
      </c>
    </row>
    <row r="1489" spans="22:75">
      <c r="V1489" s="137">
        <f t="shared" si="691"/>
        <v>0</v>
      </c>
      <c r="W1489" s="138">
        <f t="shared" si="692"/>
        <v>0</v>
      </c>
      <c r="X1489" s="138">
        <f t="shared" si="693"/>
        <v>0</v>
      </c>
      <c r="Y1489" s="138">
        <f t="shared" si="694"/>
        <v>0</v>
      </c>
      <c r="Z1489" s="138">
        <f>Y1489+LOOKUP(V1489,Sheet2!A$3:A$24,Sheet2!J$3:J$24)</f>
        <v>0</v>
      </c>
      <c r="AA1489" s="138">
        <f t="shared" si="695"/>
        <v>0</v>
      </c>
      <c r="AB1489" s="138">
        <f t="shared" si="696"/>
        <v>0</v>
      </c>
      <c r="AC1489" s="138">
        <f t="shared" si="697"/>
        <v>0</v>
      </c>
      <c r="AD1489" s="138">
        <f>AC1489+LOOKUP(V1489,Sheet2!A$3:A$24,Sheet2!J$3:J$24)</f>
        <v>0</v>
      </c>
      <c r="AE1489" s="138">
        <f t="shared" si="698"/>
        <v>0</v>
      </c>
      <c r="AF1489" s="138">
        <f t="shared" si="699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700"/>
        <v>0</v>
      </c>
      <c r="AK1489" s="137">
        <f t="shared" si="701"/>
        <v>0</v>
      </c>
      <c r="AL1489" s="138">
        <f t="shared" si="702"/>
        <v>0</v>
      </c>
      <c r="AM1489" s="138">
        <f t="shared" si="703"/>
        <v>0</v>
      </c>
      <c r="AN1489" s="138">
        <f t="shared" si="704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5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6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7"/>
        <v>0</v>
      </c>
      <c r="BO1489" s="124">
        <f t="shared" si="708"/>
        <v>0</v>
      </c>
      <c r="BP1489" s="115"/>
      <c r="BQ1489" s="56">
        <f t="shared" si="688"/>
        <v>0</v>
      </c>
      <c r="BR1489" s="52">
        <f t="shared" si="689"/>
        <v>0</v>
      </c>
      <c r="BS1489" s="52">
        <f t="shared" si="690"/>
        <v>0</v>
      </c>
      <c r="BT1489" s="52">
        <f>IF(OR(LOOKUP(V1489,Sheet2!A$3:A$25,Sheet2!B$3:B$25)=1,G1489=0),0,AW1489-AO1489*0.2*G1489)</f>
        <v>0</v>
      </c>
      <c r="BU1489" s="52">
        <f t="shared" si="709"/>
        <v>0</v>
      </c>
      <c r="BV1489" s="52">
        <f t="shared" si="710"/>
        <v>0</v>
      </c>
      <c r="BW1489" s="32">
        <f t="shared" si="711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6" operator="equal">
      <formula>0</formula>
    </cfRule>
  </conditionalFormatting>
  <conditionalFormatting sqref="AQ2:BL2">
    <cfRule type="cellIs" dxfId="1" priority="21" stopIfTrue="1" operator="equal">
      <formula>0</formula>
    </cfRule>
    <cfRule type="expression" dxfId="2" priority="22" stopIfTrue="1">
      <formula>0</formula>
    </cfRule>
  </conditionalFormatting>
  <conditionalFormatting sqref="S$1:S$1048576">
    <cfRule type="cellIs" dxfId="3" priority="10" operator="equal">
      <formula>"F"</formula>
    </cfRule>
  </conditionalFormatting>
  <conditionalFormatting sqref="AO$1:AO$1048576">
    <cfRule type="cellIs" dxfId="4" priority="20" operator="equal">
      <formula>"err"</formula>
    </cfRule>
  </conditionalFormatting>
  <conditionalFormatting sqref="A1:L1 K2:L7 V1 Q1:R1206 A2:H1390 I9:K1390 A1391:K1399 S2:BT3 T4:BQ19 BT4:BT1191 U20:BQ885 U886:BP1220 BQ886:BQ1489 BT1192:XFD1489 U1221:U1399 L1191:M1399 O1207:R1399 A1400:U1489 $A1490:$XFD1048576 AP1:AQ1 O12:P1206 BM1:BT1 L9:L1190 I8:L8 M2:P11 M12:M1190 BU1:XFD1191 V1221:BP1489 I3:J7 N12:N1399 T20:T1399 BR4:BS1489 S4:S1399">
    <cfRule type="cellIs" dxfId="0" priority="27" operator="equal">
      <formula>0</formula>
    </cfRule>
  </conditionalFormatting>
  <conditionalFormatting sqref="U$1:U$1048576 S2:T1048576">
    <cfRule type="cellIs" dxfId="5" priority="19" operator="equal">
      <formula>"E"</formula>
    </cfRule>
  </conditionalFormatting>
  <conditionalFormatting sqref="AL$1:AN$1048576">
    <cfRule type="iconSet" priority="17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3" operator="equal">
      <formula>"顶管"</formula>
    </cfRule>
    <cfRule type="cellIs" dxfId="7" priority="24" operator="equal">
      <formula>"D"</formula>
    </cfRule>
    <cfRule type="cellIs" dxfId="8" priority="25" operator="equal">
      <formula>"C"</formula>
    </cfRule>
    <cfRule type="cellIs" dxfId="9" priority="26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99</v>
      </c>
      <c r="AB1" s="84" t="s">
        <v>100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101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102</v>
      </c>
      <c r="C2" s="70" t="s">
        <v>103</v>
      </c>
      <c r="D2" s="71" t="s">
        <v>104</v>
      </c>
      <c r="E2" s="71" t="s">
        <v>105</v>
      </c>
      <c r="F2" s="71" t="s">
        <v>106</v>
      </c>
      <c r="G2" s="71" t="s">
        <v>107</v>
      </c>
      <c r="H2" s="72" t="s">
        <v>108</v>
      </c>
      <c r="I2" s="71" t="s">
        <v>109</v>
      </c>
      <c r="J2" s="71" t="s">
        <v>110</v>
      </c>
      <c r="K2" s="71" t="s">
        <v>111</v>
      </c>
      <c r="L2" s="72" t="s">
        <v>112</v>
      </c>
      <c r="M2" s="71" t="s">
        <v>113</v>
      </c>
      <c r="N2" s="71" t="s">
        <v>114</v>
      </c>
      <c r="O2" s="71" t="s">
        <v>115</v>
      </c>
      <c r="P2" s="71" t="s">
        <v>116</v>
      </c>
      <c r="Q2" s="71" t="s">
        <v>117</v>
      </c>
      <c r="R2" s="71" t="s">
        <v>118</v>
      </c>
      <c r="S2" s="71" t="s">
        <v>119</v>
      </c>
      <c r="T2" s="72" t="s">
        <v>120</v>
      </c>
      <c r="U2" s="71" t="s">
        <v>121</v>
      </c>
      <c r="V2" s="72" t="s">
        <v>122</v>
      </c>
      <c r="W2" s="71" t="s">
        <v>123</v>
      </c>
      <c r="X2" s="71" t="s">
        <v>124</v>
      </c>
      <c r="Y2" s="71" t="s">
        <v>125</v>
      </c>
      <c r="Z2" s="85"/>
      <c r="AA2" s="71" t="s">
        <v>103</v>
      </c>
      <c r="AB2" s="84" t="s">
        <v>104</v>
      </c>
      <c r="AC2" s="71" t="s">
        <v>105</v>
      </c>
      <c r="AD2" s="71" t="s">
        <v>106</v>
      </c>
      <c r="AE2" s="71" t="s">
        <v>107</v>
      </c>
      <c r="AF2" s="72" t="s">
        <v>108</v>
      </c>
      <c r="AG2" s="71" t="s">
        <v>109</v>
      </c>
      <c r="AH2" s="71" t="s">
        <v>126</v>
      </c>
      <c r="AI2" s="71" t="s">
        <v>125</v>
      </c>
      <c r="AJ2" s="72" t="s">
        <v>122</v>
      </c>
      <c r="AK2" s="71" t="s">
        <v>123</v>
      </c>
      <c r="AL2" s="72" t="s">
        <v>120</v>
      </c>
      <c r="AM2" s="71" t="s">
        <v>121</v>
      </c>
      <c r="AN2" s="72" t="s">
        <v>127</v>
      </c>
      <c r="AO2" s="97" t="s">
        <v>128</v>
      </c>
      <c r="AP2" s="98" t="s">
        <v>129</v>
      </c>
      <c r="AQ2" s="98" t="s">
        <v>130</v>
      </c>
      <c r="AR2" s="70" t="s">
        <v>103</v>
      </c>
      <c r="AS2" s="70" t="s">
        <v>104</v>
      </c>
      <c r="AT2" s="70" t="s">
        <v>105</v>
      </c>
      <c r="AU2" s="70" t="s">
        <v>106</v>
      </c>
      <c r="AV2" s="70" t="s">
        <v>107</v>
      </c>
      <c r="AW2" s="70" t="s">
        <v>125</v>
      </c>
      <c r="AX2" s="70" t="s">
        <v>124</v>
      </c>
      <c r="AY2" s="70" t="s">
        <v>129</v>
      </c>
      <c r="AZ2" s="105" t="s">
        <v>130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131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131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131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132</v>
      </c>
      <c r="E28" t="s">
        <v>106</v>
      </c>
      <c r="F28" t="s">
        <v>133</v>
      </c>
      <c r="Z28">
        <v>250</v>
      </c>
      <c r="AB28">
        <f t="shared" ref="AB28:AB36" si="35">Z28/1000</f>
        <v>0.25</v>
      </c>
    </row>
    <row r="29" spans="5:28">
      <c r="E29" t="s">
        <v>107</v>
      </c>
      <c r="F29" t="s">
        <v>134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135</v>
      </c>
      <c r="E31" t="s">
        <v>106</v>
      </c>
      <c r="F31" t="s">
        <v>136</v>
      </c>
      <c r="Z31">
        <v>300</v>
      </c>
      <c r="AB31">
        <f t="shared" si="35"/>
        <v>0.3</v>
      </c>
    </row>
    <row r="32" spans="5:28">
      <c r="E32" s="82" t="s">
        <v>107</v>
      </c>
      <c r="F32" s="82" t="s">
        <v>137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138</v>
      </c>
      <c r="B1" s="57" t="s">
        <v>139</v>
      </c>
      <c r="C1" s="57" t="s">
        <v>140</v>
      </c>
      <c r="D1" s="57" t="s">
        <v>141</v>
      </c>
      <c r="E1" s="58"/>
      <c r="F1" s="59" t="s">
        <v>142</v>
      </c>
      <c r="G1" s="59" t="s">
        <v>143</v>
      </c>
      <c r="H1" s="59" t="s">
        <v>52</v>
      </c>
      <c r="I1" s="59" t="s">
        <v>144</v>
      </c>
      <c r="J1" s="59" t="s">
        <v>145</v>
      </c>
      <c r="K1" s="59" t="s">
        <v>146</v>
      </c>
      <c r="L1" s="59" t="s">
        <v>147</v>
      </c>
      <c r="M1" s="59" t="s">
        <v>148</v>
      </c>
      <c r="N1" s="58"/>
      <c r="O1" s="63" t="s">
        <v>149</v>
      </c>
      <c r="P1" s="63" t="s">
        <v>150</v>
      </c>
      <c r="Q1" s="63">
        <v>0.15</v>
      </c>
      <c r="R1" s="63" t="s">
        <v>151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152</v>
      </c>
      <c r="P2" s="63" t="s">
        <v>150</v>
      </c>
      <c r="Q2" s="63">
        <v>0.19</v>
      </c>
      <c r="R2" s="63" t="s">
        <v>151</v>
      </c>
    </row>
    <row r="3" spans="1:18">
      <c r="A3" s="34" t="s">
        <v>153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153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154</v>
      </c>
      <c r="P3" s="63" t="s">
        <v>155</v>
      </c>
      <c r="Q3" s="63" t="s">
        <v>156</v>
      </c>
      <c r="R3" s="63"/>
    </row>
    <row r="4" spans="1:18">
      <c r="A4" s="34" t="s">
        <v>157</v>
      </c>
      <c r="B4" s="34">
        <v>0.35</v>
      </c>
      <c r="C4" s="34">
        <v>0</v>
      </c>
      <c r="D4" s="34">
        <f t="shared" si="0"/>
        <v>0.35</v>
      </c>
      <c r="E4" s="58"/>
      <c r="F4" s="37" t="s">
        <v>157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158</v>
      </c>
      <c r="Q4" s="63">
        <v>0.36</v>
      </c>
      <c r="R4" s="63" t="s">
        <v>159</v>
      </c>
    </row>
    <row r="5" spans="1:18">
      <c r="A5" s="34" t="s">
        <v>160</v>
      </c>
      <c r="B5" s="34">
        <v>0</v>
      </c>
      <c r="C5" s="34">
        <v>0.6</v>
      </c>
      <c r="D5" s="60">
        <v>0.6</v>
      </c>
      <c r="E5" s="58"/>
      <c r="F5" s="37" t="s">
        <v>160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150</v>
      </c>
      <c r="Q5" s="63">
        <v>0.071309</v>
      </c>
      <c r="R5" s="63" t="s">
        <v>161</v>
      </c>
    </row>
    <row r="6" spans="1:18">
      <c r="A6" s="34" t="s">
        <v>162</v>
      </c>
      <c r="B6" s="34">
        <v>0</v>
      </c>
      <c r="C6" s="34">
        <v>0.6</v>
      </c>
      <c r="D6" s="60">
        <v>0.6</v>
      </c>
      <c r="E6" s="58"/>
      <c r="F6" s="37" t="s">
        <v>162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163</v>
      </c>
      <c r="P6" s="63" t="s">
        <v>155</v>
      </c>
      <c r="Q6" s="63" t="s">
        <v>164</v>
      </c>
      <c r="R6" s="63"/>
    </row>
    <row r="7" spans="1:18">
      <c r="A7" s="61"/>
      <c r="B7" s="61"/>
      <c r="C7" s="61"/>
      <c r="D7" s="61"/>
      <c r="E7" s="58"/>
      <c r="F7" s="37" t="s">
        <v>165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166</v>
      </c>
      <c r="Q7" s="63">
        <v>4</v>
      </c>
      <c r="R7" s="63" t="s">
        <v>159</v>
      </c>
    </row>
    <row r="8" spans="6:18">
      <c r="F8" s="34" t="s">
        <v>167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150</v>
      </c>
      <c r="Q8" s="63">
        <v>0.09618</v>
      </c>
      <c r="R8" s="63" t="s">
        <v>161</v>
      </c>
    </row>
    <row r="9" spans="6:18">
      <c r="F9" s="34" t="s">
        <v>168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169</v>
      </c>
      <c r="P9" s="63" t="s">
        <v>155</v>
      </c>
      <c r="Q9" s="63" t="s">
        <v>170</v>
      </c>
      <c r="R9" s="63"/>
    </row>
    <row r="10" spans="6:18">
      <c r="F10" s="62" t="s">
        <v>171</v>
      </c>
      <c r="G10" s="62"/>
      <c r="H10" s="62">
        <v>0</v>
      </c>
      <c r="O10" s="65"/>
      <c r="P10" s="63" t="s">
        <v>166</v>
      </c>
      <c r="Q10" s="63">
        <v>4</v>
      </c>
      <c r="R10" s="63" t="s">
        <v>159</v>
      </c>
    </row>
    <row r="11" spans="15:18">
      <c r="O11" s="66"/>
      <c r="P11" s="63" t="s">
        <v>150</v>
      </c>
      <c r="Q11" s="63">
        <v>0.05761</v>
      </c>
      <c r="R11" s="63" t="s">
        <v>161</v>
      </c>
    </row>
    <row r="12" spans="15:18">
      <c r="O12" s="64" t="s">
        <v>172</v>
      </c>
      <c r="P12" s="32" t="s">
        <v>155</v>
      </c>
      <c r="Q12" s="67" t="s">
        <v>173</v>
      </c>
      <c r="R12" s="68" t="s">
        <v>172</v>
      </c>
    </row>
    <row r="13" spans="15:18">
      <c r="O13" s="66"/>
      <c r="P13" s="32" t="s">
        <v>150</v>
      </c>
      <c r="Q13" s="67">
        <v>0.0314</v>
      </c>
      <c r="R13" s="63" t="s">
        <v>161</v>
      </c>
    </row>
    <row r="16" spans="1:4">
      <c r="A16" s="34" t="s">
        <v>174</v>
      </c>
      <c r="B16" s="34"/>
      <c r="C16" s="34"/>
      <c r="D16" s="34"/>
    </row>
    <row r="17" spans="1:4">
      <c r="A17" s="34" t="s">
        <v>175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176</v>
      </c>
      <c r="B1" s="30"/>
      <c r="C1" s="30"/>
      <c r="D1" s="31">
        <v>1</v>
      </c>
      <c r="P1" s="34" t="s">
        <v>177</v>
      </c>
      <c r="Q1" s="34"/>
      <c r="R1" s="34"/>
      <c r="S1" s="34"/>
    </row>
    <row r="2" ht="15" customHeight="1" spans="1:19">
      <c r="A2" s="32" t="s">
        <v>178</v>
      </c>
      <c r="B2" s="33" t="s">
        <v>179</v>
      </c>
      <c r="C2" s="34" t="s">
        <v>180</v>
      </c>
      <c r="D2" s="35" t="s">
        <v>181</v>
      </c>
      <c r="E2" s="36"/>
      <c r="F2" s="36"/>
      <c r="P2" s="34" t="s">
        <v>178</v>
      </c>
      <c r="Q2" s="33" t="s">
        <v>179</v>
      </c>
      <c r="R2" s="34" t="s">
        <v>180</v>
      </c>
      <c r="S2" s="55" t="s">
        <v>181</v>
      </c>
    </row>
    <row r="3" ht="15" customHeight="1" spans="1:19">
      <c r="A3" s="34" t="s">
        <v>16</v>
      </c>
      <c r="B3" s="33" t="s">
        <v>44</v>
      </c>
      <c r="C3" s="37" t="s">
        <v>182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182</v>
      </c>
      <c r="S3" s="56">
        <f>D3</f>
        <v>0</v>
      </c>
    </row>
    <row r="4" ht="15" customHeight="1" spans="1:19">
      <c r="A4" s="34"/>
      <c r="B4" s="33" t="s">
        <v>43</v>
      </c>
      <c r="C4" s="37" t="s">
        <v>182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182</v>
      </c>
      <c r="S4" s="56">
        <f>D4</f>
        <v>0</v>
      </c>
    </row>
    <row r="5" ht="15" customHeight="1" spans="1:19">
      <c r="A5" s="40" t="s">
        <v>183</v>
      </c>
      <c r="B5" s="33" t="s">
        <v>63</v>
      </c>
      <c r="C5" s="37" t="s">
        <v>182</v>
      </c>
      <c r="D5" s="41">
        <f>SUM(Sheet1!BN:BN)*D1*1.05</f>
        <v>240.1619325</v>
      </c>
      <c r="E5" s="42"/>
      <c r="F5" s="42"/>
      <c r="G5" s="29"/>
      <c r="H5" s="29"/>
      <c r="J5" s="29"/>
      <c r="P5" s="40" t="s">
        <v>183</v>
      </c>
      <c r="Q5" s="33" t="s">
        <v>63</v>
      </c>
      <c r="R5" s="37" t="s">
        <v>182</v>
      </c>
      <c r="S5" s="56">
        <f>D5</f>
        <v>240.1619325</v>
      </c>
    </row>
    <row r="6" ht="15" customHeight="1" spans="1:19">
      <c r="A6" s="40"/>
      <c r="B6" s="33" t="s">
        <v>64</v>
      </c>
      <c r="C6" s="37" t="s">
        <v>182</v>
      </c>
      <c r="D6" s="41">
        <f>SUM(Sheet1!BO:BO)*D1</f>
        <v>0</v>
      </c>
      <c r="E6" s="42"/>
      <c r="F6" s="42"/>
      <c r="G6" s="29"/>
      <c r="H6" s="29"/>
      <c r="J6" s="29"/>
      <c r="P6" s="43" t="s">
        <v>184</v>
      </c>
      <c r="Q6" s="33" t="s">
        <v>185</v>
      </c>
      <c r="R6" s="37" t="s">
        <v>182</v>
      </c>
      <c r="S6" s="56">
        <f>D7</f>
        <v>131.611974423427</v>
      </c>
    </row>
    <row r="7" ht="15" customHeight="1" spans="1:19">
      <c r="A7" s="43" t="s">
        <v>184</v>
      </c>
      <c r="B7" s="33" t="s">
        <v>186</v>
      </c>
      <c r="C7" s="37" t="s">
        <v>182</v>
      </c>
      <c r="D7" s="38">
        <f>D8+D10</f>
        <v>131.611974423427</v>
      </c>
      <c r="E7" s="42"/>
      <c r="F7" s="42"/>
      <c r="G7" s="29"/>
      <c r="H7" s="29"/>
      <c r="J7" s="29"/>
      <c r="P7" s="44"/>
      <c r="Q7" s="33" t="s">
        <v>47</v>
      </c>
      <c r="R7" s="37" t="s">
        <v>182</v>
      </c>
      <c r="S7" s="56">
        <f>D9</f>
        <v>17.0874896853608</v>
      </c>
    </row>
    <row r="8" ht="15" customHeight="1" spans="1:19">
      <c r="A8" s="44"/>
      <c r="B8" s="33" t="s">
        <v>187</v>
      </c>
      <c r="C8" s="37" t="s">
        <v>182</v>
      </c>
      <c r="D8" s="38">
        <f>(SUM(Sheet1!AX:AX)+SUM(Sheet1!AY:AY))*D1</f>
        <v>128.018034423427</v>
      </c>
      <c r="E8" s="42"/>
      <c r="F8" s="42"/>
      <c r="G8" s="2">
        <f>D8+D10</f>
        <v>131.611974423427</v>
      </c>
      <c r="H8" s="29"/>
      <c r="J8" s="29"/>
      <c r="P8" s="45"/>
      <c r="Q8" s="33" t="s">
        <v>188</v>
      </c>
      <c r="R8" s="37" t="s">
        <v>182</v>
      </c>
      <c r="S8" s="56">
        <f>D11</f>
        <v>5.62085614418863</v>
      </c>
    </row>
    <row r="9" ht="15" customHeight="1" spans="1:19">
      <c r="A9" s="44"/>
      <c r="B9" s="33" t="s">
        <v>47</v>
      </c>
      <c r="C9" s="37" t="s">
        <v>182</v>
      </c>
      <c r="D9" s="38">
        <f>(SUM(Sheet1!BT:BT)*D1)</f>
        <v>17.0874896853608</v>
      </c>
      <c r="E9" s="42"/>
      <c r="F9" s="42"/>
      <c r="G9" s="2">
        <f>D9</f>
        <v>17.0874896853608</v>
      </c>
      <c r="H9" s="29"/>
      <c r="J9" s="29"/>
      <c r="P9" s="40" t="s">
        <v>189</v>
      </c>
      <c r="Q9" s="33" t="s">
        <v>52</v>
      </c>
      <c r="R9" s="37" t="s">
        <v>190</v>
      </c>
      <c r="S9" s="56">
        <f>D12</f>
        <v>927.1105</v>
      </c>
    </row>
    <row r="10" ht="15" customHeight="1" spans="1:19">
      <c r="A10" s="44"/>
      <c r="B10" s="33" t="s">
        <v>191</v>
      </c>
      <c r="C10" s="37" t="s">
        <v>182</v>
      </c>
      <c r="D10" s="38">
        <f>SUM(Sheet1!AZ:AZ)*D1</f>
        <v>3.59394</v>
      </c>
      <c r="E10" s="42"/>
      <c r="F10" s="42"/>
      <c r="G10" s="29"/>
      <c r="H10" s="29"/>
      <c r="J10" s="29"/>
      <c r="P10" s="40"/>
      <c r="Q10" s="33" t="s">
        <v>53</v>
      </c>
      <c r="R10" s="37" t="s">
        <v>192</v>
      </c>
      <c r="S10" s="56">
        <f>F13</f>
        <v>30.8957264666667</v>
      </c>
    </row>
    <row r="11" ht="15" customHeight="1" spans="1:19">
      <c r="A11" s="45"/>
      <c r="B11" s="33" t="s">
        <v>188</v>
      </c>
      <c r="C11" s="37" t="s">
        <v>182</v>
      </c>
      <c r="D11" s="38">
        <f>SUM(Sheet1!BA:BA)*D1</f>
        <v>5.62085614418863</v>
      </c>
      <c r="E11" s="42"/>
      <c r="F11" s="42"/>
      <c r="G11" s="29"/>
      <c r="H11" s="29"/>
      <c r="J11" s="29"/>
      <c r="P11" s="40"/>
      <c r="Q11" s="33" t="s">
        <v>193</v>
      </c>
      <c r="R11" s="37" t="s">
        <v>192</v>
      </c>
      <c r="S11" s="56">
        <f>F14</f>
        <v>0</v>
      </c>
    </row>
    <row r="12" ht="15" customHeight="1" spans="1:19">
      <c r="A12" s="40" t="s">
        <v>189</v>
      </c>
      <c r="B12" s="33" t="s">
        <v>52</v>
      </c>
      <c r="C12" s="37" t="s">
        <v>190</v>
      </c>
      <c r="D12" s="38">
        <f>SUM(Sheet1!BB:BB)*D1</f>
        <v>927.1105</v>
      </c>
      <c r="E12" s="42"/>
      <c r="F12" s="42"/>
      <c r="G12" s="29"/>
      <c r="H12" s="29"/>
      <c r="J12" s="29"/>
      <c r="P12" s="40"/>
      <c r="Q12" s="33" t="s">
        <v>194</v>
      </c>
      <c r="R12" s="37" t="s">
        <v>192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195</v>
      </c>
      <c r="D13" s="38">
        <f>SUM(Sheet1!BC:BC)*D1</f>
        <v>983.940333333333</v>
      </c>
      <c r="E13" s="37" t="s">
        <v>192</v>
      </c>
      <c r="F13" s="46">
        <f>D13*Sheet3!$Q$13</f>
        <v>30.8957264666667</v>
      </c>
      <c r="G13" s="29"/>
      <c r="H13" s="29"/>
      <c r="J13" s="29"/>
      <c r="P13" s="40"/>
      <c r="Q13" s="33" t="s">
        <v>196</v>
      </c>
      <c r="R13" s="37" t="s">
        <v>192</v>
      </c>
      <c r="S13" s="56">
        <f t="shared" si="0"/>
        <v>0</v>
      </c>
    </row>
    <row r="14" ht="15" customHeight="1" spans="1:19">
      <c r="A14" s="40"/>
      <c r="B14" s="33" t="s">
        <v>193</v>
      </c>
      <c r="C14" s="37" t="s">
        <v>197</v>
      </c>
      <c r="D14" s="38">
        <f>SUM(Sheet1!BD:BD)*D1</f>
        <v>0</v>
      </c>
      <c r="E14" s="37" t="s">
        <v>192</v>
      </c>
      <c r="F14" s="38">
        <f>D14*Sheet3!$Q$1*6</f>
        <v>0</v>
      </c>
      <c r="G14" s="29"/>
      <c r="H14" s="29"/>
      <c r="J14" s="29"/>
      <c r="P14" s="40"/>
      <c r="Q14" s="33" t="s">
        <v>198</v>
      </c>
      <c r="R14" s="37" t="s">
        <v>192</v>
      </c>
      <c r="S14" s="56">
        <f t="shared" si="0"/>
        <v>0</v>
      </c>
    </row>
    <row r="15" ht="15" customHeight="1" spans="1:19">
      <c r="A15" s="40"/>
      <c r="B15" s="33" t="s">
        <v>194</v>
      </c>
      <c r="C15" s="37" t="s">
        <v>197</v>
      </c>
      <c r="D15" s="38">
        <f>SUM(Sheet1!BE:BE)*D1</f>
        <v>0</v>
      </c>
      <c r="E15" s="37" t="s">
        <v>192</v>
      </c>
      <c r="F15" s="38">
        <f>D15*Sheet3!$Q$1*9</f>
        <v>0</v>
      </c>
      <c r="G15" s="29"/>
      <c r="H15" s="29"/>
      <c r="J15" s="29"/>
      <c r="P15" s="40"/>
      <c r="Q15" s="33" t="s">
        <v>199</v>
      </c>
      <c r="R15" s="37" t="s">
        <v>192</v>
      </c>
      <c r="S15" s="56">
        <f t="shared" si="0"/>
        <v>0</v>
      </c>
    </row>
    <row r="16" ht="15" customHeight="1" spans="1:19">
      <c r="A16" s="40"/>
      <c r="B16" s="33" t="s">
        <v>196</v>
      </c>
      <c r="C16" s="37" t="s">
        <v>197</v>
      </c>
      <c r="D16" s="38">
        <f>SUM(Sheet1!BF:BF)*D1</f>
        <v>0</v>
      </c>
      <c r="E16" s="37" t="s">
        <v>192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200</v>
      </c>
      <c r="R16" s="51" t="s">
        <v>195</v>
      </c>
      <c r="S16" s="38">
        <f>D23</f>
        <v>0</v>
      </c>
    </row>
    <row r="17" ht="15" customHeight="1" spans="1:19">
      <c r="A17" s="40"/>
      <c r="B17" s="33" t="s">
        <v>198</v>
      </c>
      <c r="C17" s="37" t="s">
        <v>197</v>
      </c>
      <c r="D17" s="38">
        <f>SUM(Sheet1!BG:BG)*D1</f>
        <v>0</v>
      </c>
      <c r="E17" s="37" t="s">
        <v>192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182</v>
      </c>
      <c r="S17" s="38">
        <f>D24</f>
        <v>240.1619325</v>
      </c>
    </row>
    <row r="18" ht="15" customHeight="1" spans="1:19">
      <c r="A18" s="40"/>
      <c r="B18" s="33" t="s">
        <v>58</v>
      </c>
      <c r="C18" s="37" t="s">
        <v>195</v>
      </c>
      <c r="D18" s="38">
        <f>SUM(Sheet1!BH:BH)*D1</f>
        <v>0</v>
      </c>
      <c r="E18" s="37" t="s">
        <v>192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182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195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201</v>
      </c>
      <c r="B20" s="33" t="s">
        <v>60</v>
      </c>
      <c r="C20" s="37" t="s">
        <v>182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192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192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200</v>
      </c>
      <c r="C23" s="51" t="s">
        <v>195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182</v>
      </c>
      <c r="D24" s="52">
        <f>SUM(Sheet1!BR:BR)*D1*1.05</f>
        <v>240.1619325</v>
      </c>
      <c r="E24" s="36"/>
      <c r="F24" s="36"/>
    </row>
    <row r="25" spans="1:6">
      <c r="A25" s="34" t="s">
        <v>68</v>
      </c>
      <c r="B25" s="34"/>
      <c r="C25" s="51" t="s">
        <v>182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202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105</v>
      </c>
      <c r="C2" s="5" t="s">
        <v>203</v>
      </c>
      <c r="D2" s="5"/>
      <c r="E2" s="5"/>
      <c r="F2" s="5"/>
      <c r="G2" s="5"/>
      <c r="H2" s="5"/>
      <c r="I2" s="5"/>
      <c r="J2" s="5"/>
      <c r="K2" s="13" t="s">
        <v>204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103</v>
      </c>
      <c r="V2" s="5" t="s">
        <v>126</v>
      </c>
      <c r="W2" s="17" t="s">
        <v>205</v>
      </c>
      <c r="X2" s="17"/>
      <c r="Z2" s="5" t="s">
        <v>206</v>
      </c>
    </row>
    <row r="3" spans="1:26">
      <c r="A3" s="5" t="s">
        <v>207</v>
      </c>
      <c r="B3" s="5" t="s">
        <v>208</v>
      </c>
      <c r="C3" s="5" t="s">
        <v>209</v>
      </c>
      <c r="D3" s="5" t="s">
        <v>210</v>
      </c>
      <c r="E3" s="5" t="s">
        <v>211</v>
      </c>
      <c r="F3" s="5" t="s">
        <v>212</v>
      </c>
      <c r="G3" s="5" t="s">
        <v>213</v>
      </c>
      <c r="H3" s="5" t="s">
        <v>214</v>
      </c>
      <c r="I3" s="5" t="s">
        <v>215</v>
      </c>
      <c r="J3" s="5" t="s">
        <v>216</v>
      </c>
      <c r="K3" s="5" t="s">
        <v>217</v>
      </c>
      <c r="L3" s="5" t="s">
        <v>218</v>
      </c>
      <c r="M3" s="5" t="s">
        <v>219</v>
      </c>
      <c r="N3" s="5" t="s">
        <v>220</v>
      </c>
      <c r="O3" s="5" t="s">
        <v>221</v>
      </c>
      <c r="P3" s="5" t="s">
        <v>222</v>
      </c>
      <c r="Q3" s="5" t="s">
        <v>223</v>
      </c>
      <c r="R3" s="5" t="s">
        <v>224</v>
      </c>
      <c r="S3" s="5" t="s">
        <v>225</v>
      </c>
      <c r="T3" s="5" t="s">
        <v>226</v>
      </c>
      <c r="U3" s="5" t="s">
        <v>227</v>
      </c>
      <c r="V3" s="5" t="s">
        <v>228</v>
      </c>
      <c r="W3" s="18" t="s">
        <v>106</v>
      </c>
      <c r="X3" s="18" t="s">
        <v>107</v>
      </c>
      <c r="Z3" s="5" t="s">
        <v>106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105</v>
      </c>
      <c r="C11" s="5" t="s">
        <v>203</v>
      </c>
      <c r="D11" s="5"/>
      <c r="E11" s="5"/>
      <c r="F11" s="5"/>
      <c r="G11" s="5" t="s">
        <v>204</v>
      </c>
      <c r="H11" s="5"/>
      <c r="I11" s="5"/>
      <c r="J11" s="5"/>
      <c r="K11" s="5"/>
      <c r="L11" s="5"/>
      <c r="M11" s="5" t="s">
        <v>103</v>
      </c>
      <c r="N11" s="5" t="s">
        <v>126</v>
      </c>
      <c r="O11" s="17" t="s">
        <v>205</v>
      </c>
      <c r="P11" s="17"/>
      <c r="R11" s="5" t="s">
        <v>206</v>
      </c>
    </row>
    <row r="12" spans="1:18">
      <c r="A12" s="5" t="s">
        <v>207</v>
      </c>
      <c r="B12" s="5" t="s">
        <v>208</v>
      </c>
      <c r="C12" s="5" t="s">
        <v>209</v>
      </c>
      <c r="D12" s="5" t="s">
        <v>210</v>
      </c>
      <c r="E12" s="5" t="s">
        <v>212</v>
      </c>
      <c r="F12" s="5" t="s">
        <v>213</v>
      </c>
      <c r="G12" s="5" t="s">
        <v>217</v>
      </c>
      <c r="H12" s="5" t="s">
        <v>211</v>
      </c>
      <c r="I12" s="5" t="s">
        <v>218</v>
      </c>
      <c r="J12" s="5" t="s">
        <v>214</v>
      </c>
      <c r="K12" s="5" t="s">
        <v>215</v>
      </c>
      <c r="L12" s="5" t="s">
        <v>216</v>
      </c>
      <c r="M12" s="5" t="s">
        <v>227</v>
      </c>
      <c r="N12" s="5" t="s">
        <v>228</v>
      </c>
      <c r="O12" s="18" t="s">
        <v>106</v>
      </c>
      <c r="P12" s="18" t="s">
        <v>107</v>
      </c>
      <c r="R12" s="5" t="s">
        <v>106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230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104</v>
      </c>
      <c r="B18" s="9" t="s">
        <v>105</v>
      </c>
      <c r="C18" s="9" t="s">
        <v>231</v>
      </c>
      <c r="D18" s="9"/>
      <c r="E18" s="9"/>
      <c r="F18" s="9"/>
      <c r="G18" s="9" t="s">
        <v>232</v>
      </c>
      <c r="H18" s="9"/>
      <c r="I18" s="9"/>
      <c r="J18" s="9"/>
      <c r="K18" s="17" t="s">
        <v>103</v>
      </c>
      <c r="L18" s="17" t="s">
        <v>205</v>
      </c>
      <c r="M18" s="17"/>
      <c r="N18" s="21"/>
      <c r="O18" s="17" t="s">
        <v>206</v>
      </c>
    </row>
    <row r="19" spans="1:15">
      <c r="A19" s="9" t="s">
        <v>207</v>
      </c>
      <c r="B19" s="9" t="s">
        <v>208</v>
      </c>
      <c r="C19" s="9" t="s">
        <v>209</v>
      </c>
      <c r="D19" s="9" t="s">
        <v>210</v>
      </c>
      <c r="E19" s="9" t="s">
        <v>212</v>
      </c>
      <c r="F19" s="9" t="s">
        <v>213</v>
      </c>
      <c r="G19" s="9" t="s">
        <v>217</v>
      </c>
      <c r="H19" s="9" t="s">
        <v>211</v>
      </c>
      <c r="I19" s="9" t="s">
        <v>214</v>
      </c>
      <c r="J19" s="9" t="s">
        <v>215</v>
      </c>
      <c r="K19" s="9" t="s">
        <v>227</v>
      </c>
      <c r="L19" s="17" t="s">
        <v>106</v>
      </c>
      <c r="M19" s="17" t="s">
        <v>107</v>
      </c>
      <c r="N19" s="21"/>
      <c r="O19" s="17" t="s">
        <v>106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2023-06-03T08:12:56Z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